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-150" yWindow="15" windowWidth="9570" windowHeight="12315" tabRatio="716" firstSheet="3" activeTab="3"/>
  </bookViews>
  <sheets>
    <sheet name="Расчёт РНБ" sheetId="3" state="hidden" r:id="rId1"/>
    <sheet name="Снятие затрат" sheetId="4" state="hidden" r:id="rId2"/>
    <sheet name="Сравн ДБСТиС" sheetId="6" state="hidden" r:id="rId3"/>
    <sheet name="График" sheetId="13" r:id="rId4"/>
    <sheet name="Материалы" sheetId="9" state="hidden" r:id="rId5"/>
    <sheet name="Спец.транспорт" sheetId="8" state="hidden" r:id="rId6"/>
    <sheet name="ГСМ ДГТУ" sheetId="7" state="hidden" r:id="rId7"/>
    <sheet name="Смета ГРР" sheetId="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MV1">#REF!</definedName>
    <definedName name="____MV2">#REF!</definedName>
    <definedName name="____MV3">#REF!</definedName>
    <definedName name="____MV4">#REF!</definedName>
    <definedName name="___C65988">'[1]#ССЫЛКА'!$C$64988</definedName>
    <definedName name="___C67000">'[1]#ССЫЛКА'!$C$60000</definedName>
    <definedName name="___C69000">'[1]#ССЫЛКА'!$C$60000</definedName>
    <definedName name="___MV1">#REF!</definedName>
    <definedName name="___MV2">#REF!</definedName>
    <definedName name="___MV3">#REF!</definedName>
    <definedName name="___MV4">#REF!</definedName>
    <definedName name="___mv5">#REF!</definedName>
    <definedName name="__C65988">'[1]#ССЫЛКА'!$C$64988</definedName>
    <definedName name="__C67000">'[1]#ССЫЛКА'!$C$60000</definedName>
    <definedName name="__C69000">'[1]#ССЫЛКА'!$C$60000</definedName>
    <definedName name="__MV1">#REF!</definedName>
    <definedName name="__MV2">#REF!</definedName>
    <definedName name="__MV3">#REF!</definedName>
    <definedName name="__MV4">#REF!</definedName>
    <definedName name="__mv5">#REF!</definedName>
    <definedName name="__NPT9">#REF!</definedName>
    <definedName name="__PT9">#REF!</definedName>
    <definedName name="__rat1">#REF!</definedName>
    <definedName name="__TT9">#REF!</definedName>
    <definedName name="_1510_03_____1520_03___1530_03">#REF!</definedName>
    <definedName name="_C65988">'[1]#ССЫЛКА'!$C$64988</definedName>
    <definedName name="_C67000">'[1]#ССЫЛКА'!$C$60000</definedName>
    <definedName name="_C69000">'[1]#ССЫЛКА'!$C$60000</definedName>
    <definedName name="_MV1">#REF!</definedName>
    <definedName name="_MV2">#REF!</definedName>
    <definedName name="_MV3">#REF!</definedName>
    <definedName name="_MV4">#REF!</definedName>
    <definedName name="_mv5">#REF!</definedName>
    <definedName name="_NPT9">#REF!</definedName>
    <definedName name="_PT9">#REF!</definedName>
    <definedName name="_rat1">#REF!</definedName>
    <definedName name="_TT9">#REF!</definedName>
    <definedName name="_xlnm._FilterDatabase" localSheetId="4" hidden="1">Материалы!$A$7:$M$35</definedName>
    <definedName name="API_Number">#REF!</definedName>
    <definedName name="asd">[2]sapactivexlhiddensheet!$K$39</definedName>
    <definedName name="Asr">#REF!</definedName>
    <definedName name="AzimColumn">#REF!</definedName>
    <definedName name="AzimUnit">#REF!</definedName>
    <definedName name="BoreholeName">#REF!</definedName>
    <definedName name="BR_Column" localSheetId="4">NULL</definedName>
    <definedName name="BR_Column" localSheetId="2">NULL</definedName>
    <definedName name="BR_Column">NULL</definedName>
    <definedName name="BR_Unit" localSheetId="4">NULL</definedName>
    <definedName name="BR_Unit" localSheetId="2">NULL</definedName>
    <definedName name="BR_Unit">NULL</definedName>
    <definedName name="BRCOLUMN" localSheetId="4">NULL</definedName>
    <definedName name="BRCOLUMN" localSheetId="2">NULL</definedName>
    <definedName name="BRCOLUMN">NULL</definedName>
    <definedName name="BRUNIT" localSheetId="4">NULL</definedName>
    <definedName name="BRUNIT" localSheetId="2">NULL</definedName>
    <definedName name="BRUNIT">NULL</definedName>
    <definedName name="CG" localSheetId="4" hidden="1">{#N/A,#N/A,FALSE,"1 квартал"}</definedName>
    <definedName name="CG" localSheetId="2" hidden="1">{#N/A,#N/A,FALSE,"1 квартал"}</definedName>
    <definedName name="CG" hidden="1">{#N/A,#N/A,FALSE,"1 квартал"}</definedName>
    <definedName name="Client">#REF!</definedName>
    <definedName name="ClosureAzimColumn">#REF!</definedName>
    <definedName name="ClosureAzimUnit">#REF!</definedName>
    <definedName name="ClosureColumn">#REF!</definedName>
    <definedName name="ClosureUnit">#REF!</definedName>
    <definedName name="CoA">'[3]Chart of accounts'!$B$6:$C$19</definedName>
    <definedName name="Col_Службы_АУП99_цех">[4]янв!$BN$3</definedName>
    <definedName name="Col_Службы_АУПАУП">[4]янв!$AY$3</definedName>
    <definedName name="Col_Службы_АУПВода">[4]янв!$BV$3</definedName>
    <definedName name="Col_Службы_АУПВП_Майский">[4]янв!$BI$3</definedName>
    <definedName name="Col_Службы_АУПВП_Правдинский">[4]янв!$BJ$3</definedName>
    <definedName name="Col_Службы_АУПВП_Юганский">[4]янв!$BH$3</definedName>
    <definedName name="Col_Службы_АУПВПЧ">[4]янв!$BA$3</definedName>
    <definedName name="Col_Службы_АУПГТЭС">[4]янв!$BX$3</definedName>
    <definedName name="Col_Службы_АУПОЛАП">[4]янв!$BP$3</definedName>
    <definedName name="Col_Службы_АУПОтдел_качества">[4]янв!$BK$3</definedName>
    <definedName name="Col_Службы_АУППрочие">[4]янв!$BZ$3</definedName>
    <definedName name="Col_Службы_АУППрочие_2">[4]янв!$CA$3</definedName>
    <definedName name="Col_Службы_АУПРЦПБ">[4]янв!$AZ$3</definedName>
    <definedName name="Col_Службы_АУПСетевые">[4]янв!$BW$3</definedName>
    <definedName name="Col_Службы_АУПСлужба_безопасности">[4]янв!$BB$3</definedName>
    <definedName name="Col_Службы_АУПСОВИГП">[4]янв!$BO$3</definedName>
    <definedName name="Col_Службы_АУПСупервайз">[4]янв!$BC$3</definedName>
    <definedName name="Col_Службы_АУПСчет_2003">[4]янв!$BL$3</definedName>
    <definedName name="Col_Службы_АУПСчет_2900">[4]янв!$BM$3</definedName>
    <definedName name="Col_Службы_АУПТУ">[4]янв!$BY$3</definedName>
    <definedName name="Col_Службы_АУПУКР">[4]янв!$BF$3</definedName>
    <definedName name="Col_Службы_АУПУКС">[4]янв!$BE$3</definedName>
    <definedName name="Col_Службы_АУПУМТО">[4]янв!$BG$3</definedName>
    <definedName name="Col_Службы_АУПЦПП№1">[4]янв!$BQ$3</definedName>
    <definedName name="Col_Службы_АУПЦПП№2">[4]янв!$BR$3</definedName>
    <definedName name="Col_Службы_АУПЦПП№3">[4]янв!$BS$3</definedName>
    <definedName name="Col_Службы_АУПЦПП№4">[4]янв!$BT$3</definedName>
    <definedName name="Col_ЦДНГ№1">[4]янв!$F$3</definedName>
    <definedName name="Col_ЦДНГ№10">[4]янв!$O$3</definedName>
    <definedName name="Col_ЦДНГ№11">[4]янв!$P$3</definedName>
    <definedName name="Col_ЦДНГ№12">[4]янв!$Q$3</definedName>
    <definedName name="Col_ЦДНГ№14">[4]янв!$R$3</definedName>
    <definedName name="Col_ЦДНГ№15">[4]янв!$S$3</definedName>
    <definedName name="Col_ЦДНГ№16">[4]янв!$T$3</definedName>
    <definedName name="Col_ЦДНГ№17">[4]янв!$U$3</definedName>
    <definedName name="Col_ЦДНГ№18">[4]янв!$V$3</definedName>
    <definedName name="Col_ЦДНГ№2">[4]янв!$G$3</definedName>
    <definedName name="Col_ЦДНГ№3">[4]янв!$H$3</definedName>
    <definedName name="Col_ЦДНГ№4">[4]янв!$I$3</definedName>
    <definedName name="Col_ЦДНГ№5">[4]янв!$J$3</definedName>
    <definedName name="Col_ЦДНГ№6">[4]янв!$K$3</definedName>
    <definedName name="Col_ЦДНГ№7">[4]янв!$L$3</definedName>
    <definedName name="Col_ЦДНГ№8">[4]янв!$M$3</definedName>
    <definedName name="Col_ЦДНГ№9">[4]янв!$N$3</definedName>
    <definedName name="Col_ЦПНГ№1">[4]янв!$AE$3</definedName>
    <definedName name="Col_ЦПНГ№10">[4]янв!$AN$3</definedName>
    <definedName name="Col_ЦПНГ№11">[4]янв!$AP$3</definedName>
    <definedName name="Col_ЦПНГ№2">[4]янв!$AF$3</definedName>
    <definedName name="Col_ЦПНГ№3">[4]янв!$AG$3</definedName>
    <definedName name="Col_ЦПНГ№4">[4]янв!$AH$3</definedName>
    <definedName name="Col_ЦПНГ№5">[4]янв!$AI$3</definedName>
    <definedName name="Col_ЦПНГ№6">[4]янв!$AJ$3</definedName>
    <definedName name="Col_ЦПНГ№7">[4]янв!$AK$3</definedName>
    <definedName name="Col_ЦПНГ№8">[4]янв!$AL$3</definedName>
    <definedName name="Col_ЦПНГ№9">[4]янв!$AM$3</definedName>
    <definedName name="Col_ЦППД№1">[4]янв!$Y$3</definedName>
    <definedName name="Col_ЦППД№2">[4]янв!$Z$3</definedName>
    <definedName name="Col_ЦППД№3">[4]янв!$AA$3</definedName>
    <definedName name="Col_ЦППД№4">[4]янв!$AB$3</definedName>
    <definedName name="Col_ЦППД№5">[4]янв!$AC$3</definedName>
    <definedName name="Col_ЦТОРТ№1">[4]янв!$AR$3</definedName>
    <definedName name="Col_ЦТОРТ№2">[4]янв!$AS$3</definedName>
    <definedName name="Col_ЦТОРТ№3">[4]янв!$AT$3</definedName>
    <definedName name="Col_ЦТОРТ№4">[4]янв!$AU$3</definedName>
    <definedName name="Col_ЦТОРТ№5">[4]янв!$AV$3</definedName>
    <definedName name="Col_ЦТОРТ№6">[4]янв!$AW$3</definedName>
    <definedName name="CommentColumn">#REF!</definedName>
    <definedName name="CoordinateReference">#REF!</definedName>
    <definedName name="CoordinateSystem">#REF!</definedName>
    <definedName name="csDesignMode">1</definedName>
    <definedName name="cvb">[5]sapactivexlhiddensheet!$BE$39</definedName>
    <definedName name="DataStart">#REF!</definedName>
    <definedName name="Date">#REF!</definedName>
    <definedName name="days">#REF!</definedName>
    <definedName name="daysBefore">#REF!</definedName>
    <definedName name="daysLast">#REF!</definedName>
    <definedName name="daysTotal">#REF!</definedName>
    <definedName name="DD" localSheetId="4" hidden="1">{#N/A,#N/A,FALSE,"1 квартал"}</definedName>
    <definedName name="DD" localSheetId="2" hidden="1">{#N/A,#N/A,FALSE,"1 квартал"}</definedName>
    <definedName name="DD" hidden="1">{#N/A,#N/A,FALSE,"1 квартал"}</definedName>
    <definedName name="deviation1">'[6]Линейная чувствительность'!$B$5</definedName>
    <definedName name="DipAngle">#REF!</definedName>
    <definedName name="DiscontRate">#REF!</definedName>
    <definedName name="DLS_Column">#REF!</definedName>
    <definedName name="DLS_CompMethod">#REF!</definedName>
    <definedName name="DLS_Unit">#REF!</definedName>
    <definedName name="DrillSiteOrWellPad">#REF!</definedName>
    <definedName name="Elevation">#REF!</definedName>
    <definedName name="ElevationReference">#REF!</definedName>
    <definedName name="euro">#REF!</definedName>
    <definedName name="EW_Column">#REF!</definedName>
    <definedName name="EW_Unit">#REF!</definedName>
    <definedName name="ExchangeCourse">#REF!</definedName>
    <definedName name="Expected_End">#REF!</definedName>
    <definedName name="FieldName">#REF!</definedName>
    <definedName name="FieldStrength">#REF!</definedName>
    <definedName name="fyfkbp">#REF!</definedName>
    <definedName name="GeodeticLocation">#REF!</definedName>
    <definedName name="gjcn18">'[7]бр хоз'!#REF!</definedName>
    <definedName name="gjcn4">#REF!</definedName>
    <definedName name="GridConvergence">#REF!</definedName>
    <definedName name="GridLocation">#REF!</definedName>
    <definedName name="GroundLevelElevation">#REF!</definedName>
    <definedName name="GS" localSheetId="3">#REF!</definedName>
    <definedName name="GS" localSheetId="4">#REF!</definedName>
    <definedName name="GS" localSheetId="7">#REF!</definedName>
    <definedName name="GS" localSheetId="2">#REF!</definedName>
    <definedName name="GS">#REF!</definedName>
    <definedName name="half">#REF!</definedName>
    <definedName name="i_год">[8]Справочно!$J$9</definedName>
    <definedName name="InclColumn">#REF!</definedName>
    <definedName name="InclUnit">#REF!</definedName>
    <definedName name="k_V">[8]Справочно!$E$3</definedName>
    <definedName name="k_V2">[8]Справочно!$J$3</definedName>
    <definedName name="k_затраты">[8]Справочно!$E$7</definedName>
    <definedName name="k_инв">[8]Справочно!$E$9</definedName>
    <definedName name="k_налог">[8]Справочно!$E$11</definedName>
    <definedName name="k_цена">[8]Справочно!$J$5</definedName>
    <definedName name="k_цена_НП">[8]Справочно!$E$5</definedName>
    <definedName name="ktyf">#REF!</definedName>
    <definedName name="lastmonth">#REF!</definedName>
    <definedName name="MagneticDeclDate">#REF!</definedName>
    <definedName name="MagneticDeclination">#REF!</definedName>
    <definedName name="MagneticDeclModel">#REF!</definedName>
    <definedName name="MD_Column">#REF!</definedName>
    <definedName name="MD_Unit">#REF!</definedName>
    <definedName name="month">#REF!</definedName>
    <definedName name="month13">#REF!</definedName>
    <definedName name="MVOL1">#REF!</definedName>
    <definedName name="MVOL10">#REF!</definedName>
    <definedName name="MVOL11">#REF!</definedName>
    <definedName name="MVOL14">#REF!</definedName>
    <definedName name="MVOL15">#REF!</definedName>
    <definedName name="MVOL2">#REF!</definedName>
    <definedName name="MVOL3">#REF!</definedName>
    <definedName name="MVOL4">#REF!</definedName>
    <definedName name="MVOL4A">#REF!</definedName>
    <definedName name="MVOL4B">#REF!</definedName>
    <definedName name="MVOL5">#REF!</definedName>
    <definedName name="MVOL6">#REF!</definedName>
    <definedName name="NorthReference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NS_Column">#REF!</definedName>
    <definedName name="NS_Unit">#REF!</definedName>
    <definedName name="Otdel">[9]Lim!$B$2:$B$10</definedName>
    <definedName name="P">'[10]Price NB'!$B$2:$B$43</definedName>
    <definedName name="PL_amount_cash">'[3]Purchase ledger'!$O$7:$O$29</definedName>
    <definedName name="PL_amount_fact">'[3]Purchase ledger'!$K$7:$K$29</definedName>
    <definedName name="PL_period_code_cash">'[3]Purchase ledger'!$P$7:$P$29</definedName>
    <definedName name="PL_period_code_fact">'[3]Purchase ledger'!$I$7:$I$29</definedName>
    <definedName name="Planned_End">#REF!</definedName>
    <definedName name="Print_Area_MI">#N/A</definedName>
    <definedName name="PrintArea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uarter">#REF!</definedName>
    <definedName name="qwe">[2]sapactivexlhiddensheet!$BE$39</definedName>
    <definedName name="razv">#REF!</definedName>
    <definedName name="RDP">#REF!</definedName>
    <definedName name="Reached_TD">#REF!</definedName>
    <definedName name="ReportTitle">#REF!</definedName>
    <definedName name="Rig">#REF!</definedName>
    <definedName name="Rig_released">#REF!</definedName>
    <definedName name="RTY">[2]sapactivexlhiddensheet!$BE$39</definedName>
    <definedName name="s" localSheetId="4">NULL</definedName>
    <definedName name="s" localSheetId="2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[11]sapactivexlhiddensheet!$K$39</definedName>
    <definedName name="SAPTrigger_Лист20_Форма21">[11]sapactivexlhiddensheet!$BE$39</definedName>
    <definedName name="ScaleFactor">#REF!</definedName>
    <definedName name="SF" localSheetId="4" hidden="1">{#N/A,#N/A,FALSE,"1 квартал"}</definedName>
    <definedName name="SF" localSheetId="2" hidden="1">{#N/A,#N/A,FALSE,"1 квартал"}</definedName>
    <definedName name="SF" hidden="1">{#N/A,#N/A,FALSE,"1 квартал"}</definedName>
    <definedName name="SL_amount_cash">'[3]Sales ledger'!$M$8:$M$38</definedName>
    <definedName name="SL_amount_fact">'[3]Sales ledger'!$H$8:$H$38</definedName>
    <definedName name="SL_period_code_cash">'[3]Sales ledger'!$N$8:$N$38</definedName>
    <definedName name="SL_period_code_fact">'[3]Sales ledger'!$G$8:$G$38</definedName>
    <definedName name="Spud_in">#REF!</definedName>
    <definedName name="Start_move">#REF!</definedName>
    <definedName name="Str_a_02020104">[4]янв!#REF!</definedName>
    <definedName name="Str_a_02020105">[4]янв!#REF!</definedName>
    <definedName name="Str_a_02040101">[4]янв!#REF!</definedName>
    <definedName name="Str_a_02040103">[4]янв!#REF!</definedName>
    <definedName name="Str_a_02040104">[4]янв!#REF!</definedName>
    <definedName name="Str_a_02040105">[4]янв!#REF!</definedName>
    <definedName name="Str_a_02040106">[4]янв!#REF!</definedName>
    <definedName name="Str_a_02040107">[4]янв!#REF!</definedName>
    <definedName name="Str_f_01">[4]янв!#REF!</definedName>
    <definedName name="Str_f_02">[4]янв!#REF!</definedName>
    <definedName name="Str_f_03">[4]янв!#REF!</definedName>
    <definedName name="Str_f_04">[4]янв!#REF!</definedName>
    <definedName name="Str_f_05">[4]янв!#REF!</definedName>
    <definedName name="Str_f_06">[4]янв!#REF!</definedName>
    <definedName name="Str_f_07">[4]янв!#REF!</definedName>
    <definedName name="Str_f_08">[4]янв!#REF!</definedName>
    <definedName name="Str_f_09">[4]янв!#REF!</definedName>
    <definedName name="Str_f_10">[4]янв!#REF!</definedName>
    <definedName name="Str_f_11">[4]янв!#REF!</definedName>
    <definedName name="Str_f_12">[4]янв!#REF!</definedName>
    <definedName name="Str_f_13">[4]янв!#REF!</definedName>
    <definedName name="Str_f_14">[4]янв!#REF!</definedName>
    <definedName name="Str_f_15">[4]янв!#REF!</definedName>
    <definedName name="Str_f_16">[4]янв!#REF!</definedName>
    <definedName name="Str_f_17">[4]янв!#REF!</definedName>
    <definedName name="Str_f_18">[4]янв!#REF!</definedName>
    <definedName name="Str_f_19">[4]янв!#REF!</definedName>
    <definedName name="Str_f_20">[4]янв!#REF!</definedName>
    <definedName name="Str_f_21">[4]янв!#REF!</definedName>
    <definedName name="Str_f_22">[4]янв!#REF!</definedName>
    <definedName name="Str_f_23">[4]янв!#REF!</definedName>
    <definedName name="Str_f_24">[4]янв!#REF!</definedName>
    <definedName name="Str_v_02020104">[4]янв!#REF!</definedName>
    <definedName name="Str_v_02020105">[4]янв!#REF!</definedName>
    <definedName name="Str_v_02030101">[4]янв!#REF!</definedName>
    <definedName name="Str_v_02030102">[4]янв!#REF!</definedName>
    <definedName name="Str_v_0203019901">[4]янв!#REF!</definedName>
    <definedName name="Str_v_0203019902">[4]янв!#REF!</definedName>
    <definedName name="Str_v_0203019903">[4]янв!#REF!</definedName>
    <definedName name="Str_v_0203019904">[4]янв!#REF!</definedName>
    <definedName name="Str_v_0203019999">[4]янв!#REF!</definedName>
    <definedName name="Str_v_02040101">[4]янв!#REF!</definedName>
    <definedName name="Str_v_02040103">[4]янв!#REF!</definedName>
    <definedName name="Str_v_02040104">[4]янв!#REF!</definedName>
    <definedName name="Str_v_02040105">[4]янв!#REF!</definedName>
    <definedName name="Str_v_02040106">[4]янв!#REF!</definedName>
    <definedName name="Str_v_02040107">[4]янв!#REF!</definedName>
    <definedName name="Str_v_02040109">[4]янв!#REF!</definedName>
    <definedName name="Str_v_02040110">[4]янв!#REF!</definedName>
    <definedName name="Str_v_02040111">[4]янв!#REF!</definedName>
    <definedName name="Str_v_02040199">[4]янв!#REF!</definedName>
    <definedName name="Str_v_02040201">[4]янв!#REF!</definedName>
    <definedName name="Str_v_02040299">[4]янв!#REF!</definedName>
    <definedName name="Str_v_03010101">[4]янв!$A$13</definedName>
    <definedName name="Str_v_04010101">[4]янв!#REF!</definedName>
    <definedName name="Str_v_04010102">[4]янв!#REF!</definedName>
    <definedName name="Str_v_04010104">[4]янв!#REF!</definedName>
    <definedName name="Str_v_04010105">[4]янв!#REF!</definedName>
    <definedName name="Str_v_04010106">[4]янв!#REF!</definedName>
    <definedName name="Str_v_04010108">[4]янв!#REF!</definedName>
    <definedName name="Str_v_04010109">[4]янв!#REF!</definedName>
    <definedName name="Str_v_04010110">[4]янв!#REF!</definedName>
    <definedName name="Str_v_04010201">[4]янв!#REF!</definedName>
    <definedName name="Str_v_04010202">[4]янв!#REF!</definedName>
    <definedName name="Str_v_040103">[4]янв!#REF!</definedName>
    <definedName name="Str_v_040104">[4]янв!#REF!</definedName>
    <definedName name="Str_v_0401060103">[4]янв!#REF!</definedName>
    <definedName name="Str_v_0401060104">[4]янв!#REF!</definedName>
    <definedName name="Str_v_0401060105">[4]янв!#REF!</definedName>
    <definedName name="Str_v_0402010101">[4]янв!#REF!</definedName>
    <definedName name="Str_v_0402010102">[4]янв!#REF!</definedName>
    <definedName name="Str_v_0402010103">[4]янв!#REF!</definedName>
    <definedName name="Str_v_0402010104">[4]янв!#REF!</definedName>
    <definedName name="Str_v_0402010105">[4]янв!#REF!</definedName>
    <definedName name="Str_v_0402020101">[4]янв!#REF!</definedName>
    <definedName name="Str_v_0402020102">[4]янв!#REF!</definedName>
    <definedName name="Str_v_04020202">[4]янв!#REF!</definedName>
    <definedName name="Str_v_04020203">[4]янв!#REF!</definedName>
    <definedName name="Str_v_04020204">[4]янв!#REF!</definedName>
    <definedName name="Str_v_04020301">[4]янв!#REF!</definedName>
    <definedName name="Str_v_04020302">[4]янв!#REF!</definedName>
    <definedName name="Str_v_040204">[4]янв!#REF!</definedName>
    <definedName name="Str_v_04020601">[4]янв!#REF!</definedName>
    <definedName name="Str_v_04020602">[4]янв!#REF!</definedName>
    <definedName name="Str_v_0402990102">[4]янв!#REF!</definedName>
    <definedName name="Str_v_0402990103">[4]янв!#REF!</definedName>
    <definedName name="Str_v_040401010201">[4]янв!#REF!</definedName>
    <definedName name="Str_v_040401010202">[4]янв!#REF!</definedName>
    <definedName name="Str_v_040401010203">[4]янв!#REF!</definedName>
    <definedName name="Str_v_04060101">[4]янв!#REF!</definedName>
    <definedName name="Str_v_04060103">[4]янв!#REF!</definedName>
    <definedName name="Str_v_040602">[4]янв!#REF!</definedName>
    <definedName name="Str_v_049902">[4]янв!#REF!</definedName>
    <definedName name="Str_v_060101">[4]янв!#REF!</definedName>
    <definedName name="Str_v_06010201">[4]янв!#REF!</definedName>
    <definedName name="Str_v_06010202">[4]янв!#REF!</definedName>
    <definedName name="Str_v_06010203">[4]янв!#REF!</definedName>
    <definedName name="Str_v_060103">[4]янв!#REF!</definedName>
    <definedName name="Str_v_060104">[4]янв!#REF!</definedName>
    <definedName name="Str_v_060105">[4]янв!#REF!</definedName>
    <definedName name="Str_v_0602">[4]янв!#REF!</definedName>
    <definedName name="Str_w_010101УРИУправление_в_целом999999">[4]янв!#REF!</definedName>
    <definedName name="Str_w_010102УРИУправление_в_целом999999">[4]янв!#REF!</definedName>
    <definedName name="Str_w_010103УРИУправление_в_целом999999">[4]янв!#REF!</definedName>
    <definedName name="Str_w_010105УРИУправление_в_целом999999">[4]янв!#REF!</definedName>
    <definedName name="Str_w_010199УРИУправление_в_целом999999">[4]янв!#REF!</definedName>
    <definedName name="Str_w_010199УРИУправление_в_целом999999Прочая_амортизация_ОС">[4]янв!#REF!</definedName>
    <definedName name="Str_w_010202УРИУправление_в_целом999999">[4]янв!#REF!</definedName>
    <definedName name="Str_w_02020104УПНГПТО999999">[4]янв!#REF!</definedName>
    <definedName name="Str_w_02020106УПБиОТУправление_в_целом999999рукавицы">[4]янв!#REF!</definedName>
    <definedName name="Str_w_02020106УПБиОТУправление_в_целом999999спецодежда">[4]янв!#REF!</definedName>
    <definedName name="Str_w_02020108ОГМехУправление_в_целом11272Зап._части_">[4]янв!#REF!</definedName>
    <definedName name="Str_w_02020108ОГМехУправление_в_целом11281Зап._части_">[4]янв!#REF!</definedName>
    <definedName name="Str_w_02020108ОГМехУправление_в_целом16739Зап._части_">[4]янв!#REF!</definedName>
    <definedName name="Str_w_02020108ОГМехУправление_в_целом19347Зап._части_">[4]янв!#REF!</definedName>
    <definedName name="Str_w_02020108ОГМехУправление_в_целом22062Зап._части_Зульцер">[4]янв!#REF!</definedName>
    <definedName name="Str_w_02020108ОГМехУправление_в_целом22062ЗИП_к_компрессорам">[4]янв!#REF!</definedName>
    <definedName name="Str_w_02020108ОГМехУправление_в_целом22062прочие_ЗИП">[4]янв!#REF!</definedName>
    <definedName name="Str_w_02020108РЦПБУправление_в_целом999999Зап._части_">[4]янв!#REF!</definedName>
    <definedName name="Str_w_02020108УДНГУправление_в_целом999999Зап._части_">[4]янв!#REF!</definedName>
    <definedName name="Str_w_02020108УППДУправление_в_целом999999">[4]янв!#REF!</definedName>
    <definedName name="Str_w_02020108УЭОЭ22062Зап._части_Зульцер">[4]янв!#REF!</definedName>
    <definedName name="Str_w_02020109РЦПБУправление_в_целом999999хоз._Инвентарь">[4]янв!#REF!</definedName>
    <definedName name="Str_w_02020109УДНГУправление_в_целом999999хоз._Инвентарь">[4]янв!#REF!</definedName>
    <definedName name="Str_w_02020109УПБиОТУправление_в_целом999999хоз._Инвентарь">[4]янв!#REF!</definedName>
    <definedName name="Str_w_02020109УПНГУправление_в_целом999999Лаб.посуда">[4]янв!#REF!</definedName>
    <definedName name="Str_w_02020109УПНГУправление_в_целом999999хоз._Инвентарь">[4]янв!#REF!</definedName>
    <definedName name="Str_w_02020109УППДУправление_в_целом0хоз._Инвентарь">[4]янв!#REF!</definedName>
    <definedName name="Str_w_02020109УЭТУправление_в_целом999999">[4]янв!#REF!</definedName>
    <definedName name="Str_w_02020121УДНГУправление_в_целом999999">[4]янв!#REF!</definedName>
    <definedName name="Str_w_02020121УПНГУправление_в_целом999999Вода_из_артезианских_скважин">[4]янв!#REF!</definedName>
    <definedName name="Str_w_02020122УДНГУправление_в_целом999999">[4]янв!#REF!</definedName>
    <definedName name="Str_w_02020122УПНГУправление_в_целом999999Материалы_для_подготовки_к_зиме">[4]янв!#REF!</definedName>
    <definedName name="Str_w_02020122УППДУправление_в_целом0">[4]янв!#REF!</definedName>
    <definedName name="Str_w_02020122УЭОТ999999">[4]янв!#REF!</definedName>
    <definedName name="Str_w_02020122УЭТУправление_в_целом999999">[4]янв!#REF!</definedName>
    <definedName name="Str_w_02020123УДНГУправление_в_целом999999">[4]янв!#REF!</definedName>
    <definedName name="Str_w_02020123УПБиОТУправление_в_целом999999">[4]янв!#REF!</definedName>
    <definedName name="Str_w_02020123УПБиОТУправление_в_целом999999Материалы_для_охраны_труда">[4]янв!#REF!</definedName>
    <definedName name="Str_w_02020123УППДУправление_в_целом999999">[4]янв!#REF!</definedName>
    <definedName name="Str_w_02020199ОГМетрУправление_в_целом999999">[4]янв!#REF!</definedName>
    <definedName name="Str_w_02020199ОГМехУправление_в_целом999999">[4]янв!#REF!</definedName>
    <definedName name="Str_w_02020199УДНГУправление_в_целом999999прочие_материалы">[4]янв!#REF!</definedName>
    <definedName name="Str_w_02020199УДУправление_в_целом999999приобретение_МТР">[4]янв!#REF!</definedName>
    <definedName name="Str_w_02020199УИКТУправление_в_целом999999">[4]янв!#REF!</definedName>
    <definedName name="Str_w_02020199УПБиОТУправление_в_целом999999материалы">[4]янв!#REF!</definedName>
    <definedName name="Str_w_02020199УПНГПТО999999пенообразователь">[4]янв!#REF!</definedName>
    <definedName name="Str_w_02020199УПНГПТО999999прочие_материалы">[4]янв!#REF!</definedName>
    <definedName name="Str_w_02020199УПНГСККНиГ999999реактивы">[4]янв!#REF!</definedName>
    <definedName name="Str_w_02020199УПНГСПГ999999ДЭГ">[4]янв!#REF!</definedName>
    <definedName name="Str_w_02020199УПНГСПГ999999Метанол">[4]янв!#REF!</definedName>
    <definedName name="Str_w_02020199УПНГСПГ999999прочие_материалы">[4]янв!#REF!</definedName>
    <definedName name="Str_w_02020199УПНГСПГ999999ТЭГ">[4]янв!#REF!</definedName>
    <definedName name="Str_w_02020199УПНГУправление_в_целом999999Кобенко_В.В.">[4]янв!#REF!</definedName>
    <definedName name="Str_w_02020199УППДУправление_в_целом999999приобретение_МТР">[4]янв!#REF!</definedName>
    <definedName name="Str_w_02020199УЭОНЭ999999">[4]янв!#REF!</definedName>
    <definedName name="Str_w_02020199УЭОТ999999">[4]янв!#REF!</definedName>
    <definedName name="Str_w_02020199УЭОЭ999999">[4]янв!#REF!</definedName>
    <definedName name="Str_w_02020199УЭОЭ999999электроматериалы">[4]янв!#REF!</definedName>
    <definedName name="Str_w_02020199УЭТУправление_в_целом999999">[4]янв!#REF!</definedName>
    <definedName name="Str_w_02030101УПНГУправление_в_целом999999Нефть_на_собственные_нужды">[4]янв!#REF!</definedName>
    <definedName name="Str_w_02030101УППДУправление_в_целом999999">[4]янв!#REF!</definedName>
    <definedName name="Str_w_02030102УПНГУправление_в_целом999999Газ_на_собственные_нужды">[4]янв!#REF!</definedName>
    <definedName name="Str_w_02030102УППДУправление_в_целом999999">[4]янв!#REF!</definedName>
    <definedName name="Str_w_0203019901ОГМехУправление_в_целом22062топливо_на_котельные">[4]янв!#REF!</definedName>
    <definedName name="Str_w_0203019901УЭОТ22062топливо_на_котельные">[4]янв!#REF!</definedName>
    <definedName name="Str_w_0203019901УЭОЭ22062____дизельное_топливо_для_ДЭС">[4]янв!#REF!</definedName>
    <definedName name="Str_w_0203019902ОГМехУправление_в_целом22062прочее_топливо_">[4]янв!#REF!</definedName>
    <definedName name="Str_w_0203019903ОГМехУправление_в_целом22062____прочее_топливо">[4]янв!#REF!</definedName>
    <definedName name="Str_w_0203019904ОГМехУправление_в_целом999999____прочее_топливо">[4]янв!#REF!</definedName>
    <definedName name="Str_w_0203019904ОГМехУправление_в_целом999999____топливо_Зульцер">[4]янв!#REF!</definedName>
    <definedName name="Str_w_0203019999ОГМехУправление_в_целом999999">[4]янв!#REF!</definedName>
    <definedName name="Str_w_02040101УЭОН18730">[4]янв!#REF!</definedName>
    <definedName name="Str_w_02040101УЭОН22147">[4]янв!#REF!</definedName>
    <definedName name="Str_w_02040101УЭОН22595">[4]янв!#REF!</definedName>
    <definedName name="Str_w_02040103УЭОН18730">[4]янв!#REF!</definedName>
    <definedName name="Str_w_02040103УЭОН22147">[4]янв!#REF!</definedName>
    <definedName name="Str_w_02040104УЭОН18730">[4]янв!#REF!</definedName>
    <definedName name="Str_w_02040104УЭОН22147">[4]янв!#REF!</definedName>
    <definedName name="Str_w_02040105УЭОНЭ18730">[4]янв!#REF!</definedName>
    <definedName name="Str_w_02040105УЭОНЭ22147">[4]янв!#REF!</definedName>
    <definedName name="Str_w_02040106УЭОН18730">[4]янв!#REF!</definedName>
    <definedName name="Str_w_02040106УЭОН22147">[4]янв!#REF!</definedName>
    <definedName name="Str_w_02040107УЭОНЭ18730">[4]янв!#REF!</definedName>
    <definedName name="Str_w_02040107УЭОНЭ22147">[4]янв!#REF!</definedName>
    <definedName name="Str_w_02040109УЭОН18730">[4]янв!#REF!</definedName>
    <definedName name="Str_w_02040109УЭОН22147">[4]янв!#REF!</definedName>
    <definedName name="Str_w_02040199УЭОН18730">[4]янв!#REF!</definedName>
    <definedName name="Str_w_02040199УЭОН21336">[4]янв!#REF!</definedName>
    <definedName name="Str_w_02040199УЭОН22147">[4]янв!#REF!</definedName>
    <definedName name="Str_w_02040199УЭОН4425">[4]янв!#REF!</definedName>
    <definedName name="Str_w_02040199УЭОНЭ0МУП_ГЭС">[4]янв!#REF!</definedName>
    <definedName name="Str_w_02040199УЭОНЭ22595">[4]янв!#REF!</definedName>
    <definedName name="Str_w_02040199УЭОНЭ8526">[4]янв!#REF!</definedName>
    <definedName name="Str_w_02040201УЭОТ22146">[4]янв!#REF!</definedName>
    <definedName name="Str_w_02040201УЭОТ4635">[4]янв!#REF!</definedName>
    <definedName name="Str_w_02040299УЭОНЭ4635">[4]янв!#REF!</definedName>
    <definedName name="Str_w_02040299УЭОТ11107">[4]янв!#REF!</definedName>
    <definedName name="Str_w_02040299УЭОТ13022">[4]янв!#REF!</definedName>
    <definedName name="Str_w_02040299УЭОТ17328">[4]янв!#REF!</definedName>
    <definedName name="Str_w_02040299УЭОТ17466">[4]янв!#REF!</definedName>
    <definedName name="Str_w_02040299УЭОТ21406">[4]янв!#REF!</definedName>
    <definedName name="Str_w_02040299УЭОТ22146">[4]янв!#REF!</definedName>
    <definedName name="Str_w_020599УДНГУправление_в_целом999999канц._Товары">[4]янв!#REF!</definedName>
    <definedName name="Str_w_020599УПНГУправление_в_целом999999канц._Товары">[4]янв!#REF!</definedName>
    <definedName name="Str_w_020599УППДУправление_в_целом999999">[4]янв!#REF!</definedName>
    <definedName name="Str_w_020599УЭТУправление_в_целом999999">[4]янв!#REF!</definedName>
    <definedName name="Str_w_020699УДНГУправление_в_целом999999прочие_материалы">[4]янв!#REF!</definedName>
    <definedName name="Str_w_020699УПНГУправление_в_целом999999прочие_материалы">[4]янв!#REF!</definedName>
    <definedName name="Str_w_020699УППДУправление_в_целом999999">[4]янв!#REF!</definedName>
    <definedName name="Str_w_03010101УКПУправление_в_целом999999Зар._Плата">[4]янв!$A$8</definedName>
    <definedName name="Str_w_03010102УКПУправление_в_целом999999Зар._Плата">[4]янв!$A$16</definedName>
    <definedName name="Str_w_03010201УКПУправление_в_целом999999">[4]янв!$A$19</definedName>
    <definedName name="Str_w_03010202УКПУправление_в_целом999999Зар._Плата">[4]янв!$A$21</definedName>
    <definedName name="Str_w_03010401УКПУправление_в_целом999999резерв_на_13_ю_">[4]янв!$A$24</definedName>
    <definedName name="Str_w_03010499УКПУправление_в_целом999999">[4]янв!$A$26</definedName>
    <definedName name="Str_w_0302УКПУправление_в_целом999999командировочные">[4]янв!$A$28</definedName>
    <definedName name="Str_w_0303УКПУправление_в_целом999999подготовка_кадров">[4]янв!$A$30</definedName>
    <definedName name="Str_w_030401УКПУправление_в_целом999999">[4]янв!$A$33</definedName>
    <definedName name="Str_w_030402УКПУправление_в_целом999999">[4]янв!$A$35</definedName>
    <definedName name="Str_w_030501УКПУправление_в_целом999999ЕСН">[4]янв!$A$38</definedName>
    <definedName name="Str_w_030502ОГМехУправление_в_целом54">[4]янв!#REF!</definedName>
    <definedName name="Str_w_030502ОКУправление_в_целом54">[4]янв!#REF!</definedName>
    <definedName name="Str_w_030502ПрочиеУправление_в_целом999999">[4]янв!$A$49</definedName>
    <definedName name="Str_w_030502РЦПБУправление_в_целом47">[4]янв!#REF!</definedName>
    <definedName name="Str_w_030502УКПУправление_в_целом999999ЕСН">[4]янв!$A$40</definedName>
    <definedName name="Str_w_030504УКПУправление_в_целом999999Взнос_на_обязательное_страхование">[4]янв!$A$51</definedName>
    <definedName name="Str_w_030505УКПУправление_в_целом999999">[4]янв!#REF!</definedName>
    <definedName name="Str_w_030505УКПУправление_в_целом999999Травматизм">[4]янв!#REF!</definedName>
    <definedName name="Str_w_0308УКПУправление_в_целом999999">[4]янв!#REF!</definedName>
    <definedName name="Str_w_04010101УДНГОТиКРС11266КРС_регл.">[4]янв!#REF!</definedName>
    <definedName name="Str_w_04010101УДНГОТиКРС12608КРС_регл.">[4]янв!#REF!</definedName>
    <definedName name="Str_w_04010101УДНГОТиКРС12795КРС_регл.">[4]янв!#REF!</definedName>
    <definedName name="Str_w_04010101УДНГОТиКРС17363КРС_регл.">[4]янв!#REF!</definedName>
    <definedName name="Str_w_04010101УДНГОТиКРС17729КРС_регл.">[4]янв!#REF!</definedName>
    <definedName name="Str_w_04010101УДНГОТиКРС21074КРС_регл.">[4]янв!#REF!</definedName>
    <definedName name="Str_w_04010101УДНГОТиКРС22391КРС_регл.">[4]янв!#REF!</definedName>
    <definedName name="Str_w_04010101УДНГОТиКРС8902КРС_регл.">[4]янв!#REF!</definedName>
    <definedName name="Str_w_04010101УДНГОТиКРС999999КРС_регл.">[4]янв!#REF!</definedName>
    <definedName name="Str_w_04010102УППРУправление_в_целом10404ГРП">[4]янв!#REF!</definedName>
    <definedName name="Str_w_04010102УППРУправление_в_целом12608ГРП">[4]янв!#REF!</definedName>
    <definedName name="Str_w_04010102УППРУправление_в_целом13495ГРП">[4]янв!#REF!</definedName>
    <definedName name="Str_w_04010102УППРУправление_в_целом17363ГРП">[4]янв!#REF!</definedName>
    <definedName name="Str_w_04010102УППРУправление_в_целом22588ГРП">[4]янв!#REF!</definedName>
    <definedName name="Str_w_04010102УППРУправление_в_целом9410ГРП">[4]янв!#REF!</definedName>
    <definedName name="Str_w_04010102УППРУправление_в_целом999999ГРП">[4]янв!#REF!</definedName>
    <definedName name="Str_w_04010104УДНГОТиКРС11266">[4]янв!#REF!</definedName>
    <definedName name="Str_w_04010104УДНГОТиКРС12608">[4]янв!#REF!</definedName>
    <definedName name="Str_w_04010104УДНГОТиКРС12724">[4]янв!#REF!</definedName>
    <definedName name="Str_w_04010104УДНГОТиКРС17363">[4]янв!#REF!</definedName>
    <definedName name="Str_w_04010104УДНГОТиКРС17729">[4]янв!#REF!</definedName>
    <definedName name="Str_w_04010104УДНГОТиКРС21074">[4]янв!#REF!</definedName>
    <definedName name="Str_w_04010104УДНГОТиКРС22391">[4]янв!#REF!</definedName>
    <definedName name="Str_w_04010104УДНГОТиКРС8902">[4]янв!#REF!</definedName>
    <definedName name="Str_w_04010105УДНГОТиКРС11266">[4]янв!#REF!</definedName>
    <definedName name="Str_w_04010105УДНГОТиКРС12608">[4]янв!#REF!</definedName>
    <definedName name="Str_w_04010105УДНГОТиКРС12724">[4]янв!#REF!</definedName>
    <definedName name="Str_w_04010105УДНГОТиКРС17363">[4]янв!#REF!</definedName>
    <definedName name="Str_w_04010105УДНГОТиКРС17729">[4]янв!#REF!</definedName>
    <definedName name="Str_w_04010105УДНГОТиКРС21074">[4]янв!#REF!</definedName>
    <definedName name="Str_w_04010105УДНГОТиКРС22391">[4]янв!#REF!</definedName>
    <definedName name="Str_w_04010105УДНГОТиКРС8902">[4]янв!#REF!</definedName>
    <definedName name="Str_w_04010106УДНГОТиКРС11266">[4]янв!#REF!</definedName>
    <definedName name="Str_w_04010106УДНГОТиКРС12608">[4]янв!#REF!</definedName>
    <definedName name="Str_w_04010106УДНГОТиКРС12724">[4]янв!#REF!</definedName>
    <definedName name="Str_w_04010106УДНГОТиКРС17363">[4]янв!#REF!</definedName>
    <definedName name="Str_w_04010106УДНГОТиКРС17729">[4]янв!#REF!</definedName>
    <definedName name="Str_w_04010106УДНГОТиКРС21074">[4]янв!#REF!</definedName>
    <definedName name="Str_w_04010106УДНГОТиКРС22391">[4]янв!#REF!</definedName>
    <definedName name="Str_w_04010106УДНГОТиКРС8902">[4]янв!#REF!</definedName>
    <definedName name="Str_w_04010106УППДОТиКРС11266">[4]янв!#REF!</definedName>
    <definedName name="Str_w_04010106УППДОТиКРС12608">[4]янв!#REF!</definedName>
    <definedName name="Str_w_04010106УППДОТиКРС12724">[4]янв!#REF!</definedName>
    <definedName name="Str_w_04010106УППДОТиКРС17363">[4]янв!#REF!</definedName>
    <definedName name="Str_w_04010106УППДОТиКРС17729">[4]янв!#REF!</definedName>
    <definedName name="Str_w_04010106УППДОТиКРС21074">[4]янв!#REF!</definedName>
    <definedName name="Str_w_04010106УППДОТиКРС22391">[4]янв!#REF!</definedName>
    <definedName name="Str_w_04010106УППДОТиКРС8902">[4]янв!#REF!</definedName>
    <definedName name="Str_w_04010108УДНГОТиКРС11266ПЗР_для_ГРП">[4]янв!#REF!</definedName>
    <definedName name="Str_w_04010108УДНГОТиКРС12608ПЗР_для_ГРП">[4]янв!#REF!</definedName>
    <definedName name="Str_w_04010108УДНГОТиКРС12795ПЗР_для_ГРП">[4]янв!#REF!</definedName>
    <definedName name="Str_w_04010108УДНГОТиКРС17363ПЗР_для_ГРП">[4]янв!#REF!</definedName>
    <definedName name="Str_w_04010108УДНГОТиКРС17729ПЗР_для_ГРП">[4]янв!#REF!</definedName>
    <definedName name="Str_w_04010108УДНГОТиКРС21074ПЗР_для_ГРП">[4]янв!#REF!</definedName>
    <definedName name="Str_w_04010108УДНГОТиКРС22391ПЗР_для_ГРП">[4]янв!#REF!</definedName>
    <definedName name="Str_w_04010108УДНГОТиКРС8902ПЗР_для_ГРП">[4]янв!#REF!</definedName>
    <definedName name="Str_w_04010108УДНГОТиКРС999999ПЗР_для_ГРП">[4]янв!#REF!</definedName>
    <definedName name="Str_w_04010109УДНГОТиКРС11266ВЛГ">[4]янв!#REF!</definedName>
    <definedName name="Str_w_04010109УДНГОТиКРС12724ВЛГ">[4]янв!#REF!</definedName>
    <definedName name="Str_w_04010109УДНГОТиКРС17363ВЛГ">[4]янв!#REF!</definedName>
    <definedName name="Str_w_04010109УДНГОТиКРС17729ВЛГ">[4]янв!#REF!</definedName>
    <definedName name="Str_w_04010109УДНГОТиКРС21074ВЛГ">[4]янв!#REF!</definedName>
    <definedName name="Str_w_04010109УДНГОТиКРС22391ВЛГ">[4]янв!#REF!</definedName>
    <definedName name="Str_w_04010109УДНГОТиКРС8902ВЛГ">[4]янв!#REF!</definedName>
    <definedName name="Str_w_04010109УДНГОТиКРС999999ВЛГ">[4]янв!#REF!</definedName>
    <definedName name="Str_w_04010110УССУправление_в_целом11266ЗБС">[4]янв!#REF!</definedName>
    <definedName name="Str_w_04010110УССУправление_в_целом11281ЗБС">[4]янв!#REF!</definedName>
    <definedName name="Str_w_04010110УССУправление_в_целом12608">[4]янв!#REF!</definedName>
    <definedName name="Str_w_04010110УССУправление_в_целом12608ЗБС">[4]янв!#REF!</definedName>
    <definedName name="Str_w_04010110УССУправление_в_целом17363ЗБС">[4]янв!#REF!</definedName>
    <definedName name="Str_w_04010110УССУправление_в_целом17729ЗБС">[4]янв!#REF!</definedName>
    <definedName name="Str_w_04010110УССУправление_в_целом21074ЗБС">[4]янв!#REF!</definedName>
    <definedName name="Str_w_04010110УССУправление_в_целом21088ЗБС">[4]янв!#REF!</definedName>
    <definedName name="Str_w_04010110УССУправление_в_целом21932ЗБС">[4]янв!#REF!</definedName>
    <definedName name="Str_w_04010110УССУправление_в_целом22014ЗБС">[4]янв!#REF!</definedName>
    <definedName name="Str_w_04010110УССУправление_в_целом22391ЗБС">[4]янв!#REF!</definedName>
    <definedName name="Str_w_04010110УССУправление_в_целом23353ЗБС">[4]янв!#REF!</definedName>
    <definedName name="Str_w_04010110УССУправление_в_целом8902ЗБС">[4]янв!#REF!</definedName>
    <definedName name="Str_w_04010110УССУправление_в_целом999999ЗБС">[4]янв!#REF!</definedName>
    <definedName name="Str_w_04010201ТУУправление_в_целом10682кап._ремонт_дорог">[4]янв!#REF!</definedName>
    <definedName name="Str_w_04010201ТУУправление_в_целом5949кап._ремонт_мостов">[4]янв!#REF!</definedName>
    <definedName name="Str_w_04010201ТУУправление_в_целом999999ООО_Дорстрой">[4]янв!#REF!</definedName>
    <definedName name="Str_w_04010202ТУУправление_в_целом10682кап._ремонт_дорог">[4]янв!#REF!</definedName>
    <definedName name="Str_w_04010202ТУУправление_в_целом5949кап._ремонт_мостов">[4]янв!#REF!</definedName>
    <definedName name="Str_w_04010202ТУУправление_в_целом999999">[4]янв!#REF!</definedName>
    <definedName name="Str_w_040103УКРУправление_в_целом11335кап._ремонт_трубопроводов">[4]янв!#REF!</definedName>
    <definedName name="Str_w_040103УКРУправление_в_целом11335проектирование">[4]янв!#REF!</definedName>
    <definedName name="Str_w_040103УКРУправление_в_целом13336">[4]янв!#REF!</definedName>
    <definedName name="Str_w_040103УКРУправление_в_целом16774кап._ремонт_трубопроводов">[4]янв!#REF!</definedName>
    <definedName name="Str_w_040103УКРУправление_в_целом19843кап._ремонт_трубопроводов">[4]янв!#REF!</definedName>
    <definedName name="Str_w_040103УКРУправление_в_целом22647кап._ремонт_трубопроводов">[4]янв!#REF!</definedName>
    <definedName name="Str_w_040103УКРУправление_в_целом999999">[4]янв!#REF!</definedName>
    <definedName name="Str_w_040103УНСУправление_в_целом11335">[4]янв!#REF!</definedName>
    <definedName name="Str_w_040104УКРУправление_в_целом11335кап._ремонт_резервуаров">[4]янв!#REF!</definedName>
    <definedName name="Str_w_040104УКРУправление_в_целом16774кап._ремонт_резервуаров">[4]янв!#REF!</definedName>
    <definedName name="Str_w_040104УКРУправление_в_целом16789кап._ремонт_резервуаров">[4]янв!#REF!</definedName>
    <definedName name="Str_w_040104УКРУправление_в_целом17182кап._ремонт_резервуаров">[4]янв!#REF!</definedName>
    <definedName name="Str_w_040104УКРУправление_в_целом17547кап._ремонт_резервуаров">[4]янв!#REF!</definedName>
    <definedName name="Str_w_040104УКРУправление_в_целом19418кап._ремонт_резервуаров">[4]янв!#REF!</definedName>
    <definedName name="Str_w_040104УКРУправление_в_целом20790кап._ремонт_резервуаров">[4]янв!#REF!</definedName>
    <definedName name="Str_w_040104УКРУправление_в_целом2117кап._ремонт_резервуаров">[4]янв!#REF!</definedName>
    <definedName name="Str_w_040104УКРУправление_в_целом22053кап._ремонт_резервуаров">[4]янв!#REF!</definedName>
    <definedName name="Str_w_040104УКРУправление_в_целом22271кап._ремонт_резервуаров">[4]янв!#REF!</definedName>
    <definedName name="Str_w_040105УИКТУправление_в_целом22030">[4]янв!#REF!</definedName>
    <definedName name="Str_w_0401060101УКРУправление_в_целом4098">[4]янв!#REF!</definedName>
    <definedName name="Str_w_0401060102УЭОНЭ0Тюмень_теплолюкс">[4]янв!#REF!</definedName>
    <definedName name="Str_w_0401060102УЭОТ4174кап._ремонт_энергетического_оборудования">[4]янв!#REF!</definedName>
    <definedName name="Str_w_0401060102УЭОЭ16789кап._ремонт_систем_электрообогрева">[4]янв!#REF!</definedName>
    <definedName name="Str_w_0401060102УЭОЭ22019проектирование">[4]янв!#REF!</definedName>
    <definedName name="Str_w_0401060102УЭОЭ22147кап._ремонт_энергетического_оборудования">[4]янв!#REF!</definedName>
    <definedName name="Str_w_0401060103УДНГПТО20159кап._ремонт_ЭПО">[4]янв!#REF!</definedName>
    <definedName name="Str_w_0401060103УДНГПТО4723">[4]янв!#REF!</definedName>
    <definedName name="Str_w_0401060103УДНГПТО999999">[4]янв!#REF!</definedName>
    <definedName name="Str_w_0401060104УДНГПТО11893кап._ремонт_ПЭД">[4]янв!#REF!</definedName>
    <definedName name="Str_w_0401060104УДНГПТО20159кап._Ремонт_станций_управления">[4]янв!#REF!</definedName>
    <definedName name="Str_w_0401060104УДНГПТО4723">[4]янв!#REF!</definedName>
    <definedName name="Str_w_0401060199ОГМехУправление_в_целом11281кап._ремонт_Зульцер">[4]янв!#REF!</definedName>
    <definedName name="Str_w_0401060199ОГМехУправление_в_целом11281ремонт_компрессоров">[4]янв!#REF!</definedName>
    <definedName name="Str_w_0401060199ОГМехУправление_в_целом11281ремонт_насосов">[4]янв!#REF!</definedName>
    <definedName name="Str_w_0401060199ОГМехУправление_в_целом16739ремонт_сварочных_агрегатов">[4]янв!#REF!</definedName>
    <definedName name="Str_w_0401060199ОГМехУправление_в_целом19347кап._ремонт_нефтесборочного_оборудования">[4]янв!#REF!</definedName>
    <definedName name="Str_w_0401060199ОГМехУправление_в_целом19347ремонт_компрессоров">[4]янв!#REF!</definedName>
    <definedName name="Str_w_0401060199ОГМехУправление_в_целом19347ремонт_насосов">[4]янв!#REF!</definedName>
    <definedName name="Str_w_0401060199ОГМехУправление_в_целом19347ремонт_сварочных_агрегатов">[4]янв!#REF!</definedName>
    <definedName name="Str_w_0401060199ПрочиеУправление_в_целом13048">[4]янв!#REF!</definedName>
    <definedName name="Str_w_0401060199ПрочиеУправление_в_целом20159">[4]янв!#REF!</definedName>
    <definedName name="Str_w_0401060199ПрочиеУправление_в_целом22147">[4]янв!#REF!</definedName>
    <definedName name="Str_w_0401060199УДНГПТО18025кап._ремонт_АГЗУ">[4]янв!#REF!</definedName>
    <definedName name="Str_w_0401060199УДНГПТО19825кап._ремонт_АГЗУ">[4]янв!#REF!</definedName>
    <definedName name="Str_w_0401060199УДНГПТО22019кап._ремонт_АГЗУ">[4]янв!#REF!</definedName>
    <definedName name="Str_w_0401060199УДНГПТО999999">[4]янв!#REF!</definedName>
    <definedName name="Str_w_0401060199УИКТУправление_в_целом22030">[4]янв!#REF!</definedName>
    <definedName name="Str_w_0401060199УКРУправление_в_целом12766">[4]янв!#REF!</definedName>
    <definedName name="Str_w_0401060199УКРУправление_в_целом12766кап._ремонт_объектов">[4]янв!#REF!</definedName>
    <definedName name="Str_w_0401060199УКРУправление_в_целом16774">[4]янв!#REF!</definedName>
    <definedName name="Str_w_0401060199УКРУправление_в_целом16774кап._ремонт_объектов">[4]янв!#REF!</definedName>
    <definedName name="Str_w_0401060199УКРУправление_в_целом17182">[4]янв!#REF!</definedName>
    <definedName name="Str_w_0401060199УКРУправление_в_целом18922">[4]янв!#REF!</definedName>
    <definedName name="Str_w_0401060199УКРУправление_в_целом4098">[4]янв!#REF!</definedName>
    <definedName name="Str_w_0401060199УКРУправление_в_целом4098кап._ремонт_объектов">[4]янв!#REF!</definedName>
    <definedName name="Str_w_0401060199УКРУправление_в_целом6661кап._ремонт_объектов">[4]янв!#REF!</definedName>
    <definedName name="Str_w_0401060199УКРУправление_в_целом999999ООО_СТК">[4]янв!#REF!</definedName>
    <definedName name="Str_w_0401060199УЭОТ4174кап._ремонт_тепловых_сетей">[4]янв!#REF!</definedName>
    <definedName name="Str_w_0401060199УЭОЭ13048">[4]янв!#REF!</definedName>
    <definedName name="Str_w_0401060199УЭОЭ22019">[4]янв!#REF!</definedName>
    <definedName name="Str_w_0401060199УЭОЭ22147">[4]янв!#REF!</definedName>
    <definedName name="Str_w_0402010101УДНГОТиКРС11266ТРС_регл.">[4]янв!#REF!</definedName>
    <definedName name="Str_w_0402010101УДНГОТиКРС12608ТРС_регл.">[4]янв!#REF!</definedName>
    <definedName name="Str_w_0402010101УДНГОТиКРС12724ТРС_регл.">[4]янв!#REF!</definedName>
    <definedName name="Str_w_0402010101УДНГОТиКРС12795ТРС_регл.">[4]янв!#REF!</definedName>
    <definedName name="Str_w_0402010101УДНГОТиКРС17363ТРС_регл.">[4]янв!#REF!</definedName>
    <definedName name="Str_w_0402010101УДНГОТиКРС17729ТРС_регл.">[4]янв!#REF!</definedName>
    <definedName name="Str_w_0402010101УДНГОТиКРС21074ТРС_регл.">[4]янв!#REF!</definedName>
    <definedName name="Str_w_0402010101УДНГОТиКРС22391ТРС_регл.">[4]янв!#REF!</definedName>
    <definedName name="Str_w_0402010101УДНГОТиКРС8902ТРС_регл.">[4]янв!#REF!</definedName>
    <definedName name="Str_w_0402010102УДНГОТиКРС11266">[4]янв!#REF!</definedName>
    <definedName name="Str_w_0402010102УДНГОТиКРС12608">[4]янв!#REF!</definedName>
    <definedName name="Str_w_0402010102УДНГОТиКРС12724">[4]янв!#REF!</definedName>
    <definedName name="Str_w_0402010102УДНГОТиКРС17363">[4]янв!#REF!</definedName>
    <definedName name="Str_w_0402010102УДНГОТиКРС17729">[4]янв!#REF!</definedName>
    <definedName name="Str_w_0402010102УДНГОТиКРС21074">[4]янв!#REF!</definedName>
    <definedName name="Str_w_0402010102УДНГОТиКРС22391">[4]янв!#REF!</definedName>
    <definedName name="Str_w_0402010102УДНГОТиКРС8902">[4]янв!#REF!</definedName>
    <definedName name="Str_w_0402010103УДНГОТиКРС11266ТРС_ИДН">[4]янв!#REF!</definedName>
    <definedName name="Str_w_0402010103УДНГОТиКРС12608ТРС_ИДН">[4]янв!#REF!</definedName>
    <definedName name="Str_w_0402010103УДНГОТиКРС12724ТРС_ИДН">[4]янв!#REF!</definedName>
    <definedName name="Str_w_0402010103УДНГОТиКРС17363ТРС_ИДН">[4]янв!#REF!</definedName>
    <definedName name="Str_w_0402010103УДНГОТиКРС17729ТРС_ИДН">[4]янв!#REF!</definedName>
    <definedName name="Str_w_0402010103УДНГОТиКРС22391ТРС_ИДН">[4]янв!#REF!</definedName>
    <definedName name="Str_w_0402010103УДНГОТиКРС8902ТРС_ИДН">[4]янв!#REF!</definedName>
    <definedName name="Str_w_0402010103УДНГОТиКРС999999ТРС_ИДН">[4]янв!#REF!</definedName>
    <definedName name="Str_w_0402010104УДНГОТиКРС11266">[4]янв!#REF!</definedName>
    <definedName name="Str_w_0402010104УДНГОТиКРС12608">[4]янв!#REF!</definedName>
    <definedName name="Str_w_0402010104УДНГОТиКРС12724">[4]янв!#REF!</definedName>
    <definedName name="Str_w_0402010104УДНГОТиКРС17363">[4]янв!#REF!</definedName>
    <definedName name="Str_w_0402010104УДНГОТиКРС17729">[4]янв!#REF!</definedName>
    <definedName name="Str_w_0402010104УДНГОТиКРС21074">[4]янв!#REF!</definedName>
    <definedName name="Str_w_0402010104УДНГОТиКРС22391">[4]янв!#REF!</definedName>
    <definedName name="Str_w_0402010104УДНГОТиКРС8902">[4]янв!#REF!</definedName>
    <definedName name="Str_w_0402010105УДНГОТиКРС11266">[4]янв!#REF!</definedName>
    <definedName name="Str_w_0402010105УДНГОТиКРС12608">[4]янв!#REF!</definedName>
    <definedName name="Str_w_0402010105УДНГОТиКРС12724">[4]янв!#REF!</definedName>
    <definedName name="Str_w_0402010105УДНГОТиКРС17363">[4]янв!#REF!</definedName>
    <definedName name="Str_w_0402010105УДНГОТиКРС17729">[4]янв!#REF!</definedName>
    <definedName name="Str_w_0402010105УДНГОТиКРС21074">[4]янв!#REF!</definedName>
    <definedName name="Str_w_0402010105УДНГОТиКРС22391">[4]янв!#REF!</definedName>
    <definedName name="Str_w_0402010105УДНГОТиКРС8902">[4]янв!#REF!</definedName>
    <definedName name="Str_w_0402010105УППДОТиКРС11266">[4]янв!#REF!</definedName>
    <definedName name="Str_w_0402010105УППДОТиКРС12608">[4]янв!#REF!</definedName>
    <definedName name="Str_w_0402010105УППДОТиКРС12724">[4]янв!#REF!</definedName>
    <definedName name="Str_w_0402010105УППДОТиКРС17363">[4]янв!#REF!</definedName>
    <definedName name="Str_w_0402010105УППДОТиКРС17729">[4]янв!#REF!</definedName>
    <definedName name="Str_w_0402010105УППДОТиКРС21074">[4]янв!#REF!</definedName>
    <definedName name="Str_w_0402010105УППДОТиКРС22391">[4]янв!#REF!</definedName>
    <definedName name="Str_w_0402010105УППДОТиКРС8902">[4]янв!#REF!</definedName>
    <definedName name="Str_w_0402020101ТУУправление_в_целом11270тек._Ремонт___и_содерж.дорог">[4]янв!#REF!</definedName>
    <definedName name="Str_w_0402020101ТУУправление_в_целом20484тек._Ремонт___и_содерж.дорог">[4]янв!#REF!</definedName>
    <definedName name="Str_w_0402020101ТУУправление_в_целом21406тек._Ремонт___и_содерж.дорог">[4]янв!#REF!</definedName>
    <definedName name="Str_w_0402020101ТУУправление_в_целом4324тек._Ремонт___и_содерж.дорог">[4]янв!#REF!</definedName>
    <definedName name="Str_w_0402020101ТУУправление_в_целом999999">[4]янв!#REF!</definedName>
    <definedName name="Str_w_0402020102ТУУправление_в_целом11270тек._Ремонт___и_содерж.дорог">[4]янв!#REF!</definedName>
    <definedName name="Str_w_0402020102ТУУправление_в_целом20484тек._Ремонт___и_содерж.дорог">[4]янв!#REF!</definedName>
    <definedName name="Str_w_0402020102ТУУправление_в_целом21406тек._Ремонт___и_содерж.дорог">[4]янв!#REF!</definedName>
    <definedName name="Str_w_0402020102ТУУправление_в_целом4324тек._Ремонт___и_содерж.дорог">[4]янв!#REF!</definedName>
    <definedName name="Str_w_0402020102ТУУправление_в_целом999999ООО_Дорстрой">[4]янв!#REF!</definedName>
    <definedName name="Str_w_04020202ТУУправление_в_целом11270содержание_автозимников">[4]янв!#REF!</definedName>
    <definedName name="Str_w_04020202ТУУправление_в_целом21406содержание_автозимников">[4]янв!#REF!</definedName>
    <definedName name="Str_w_04020202ТУУправление_в_целом22858содержание_автозимников">[4]янв!#REF!</definedName>
    <definedName name="Str_w_04020202ТУУправление_в_целом22858содержание_зимников">[4]янв!#REF!</definedName>
    <definedName name="Str_w_04020202ТУУправление_в_целом22858содержание_ледовых_переправ">[4]янв!#REF!</definedName>
    <definedName name="Str_w_04020203ТУУправление_в_целом18725содержание_переправ">[4]янв!#REF!</definedName>
    <definedName name="Str_w_04020204ТУУправление_в_целом18725содержание_переправ">[4]янв!#REF!</definedName>
    <definedName name="Str_w_04020302УЭТУправление_в_целом19036установка_КСМ">[4]янв!#REF!</definedName>
    <definedName name="Str_w_04020302УЭТУправление_в_целом6365установка_стальных_муфт">[4]янв!#REF!</definedName>
    <definedName name="Str_w_040204УКРУправление_в_целом16774">[4]янв!#REF!</definedName>
    <definedName name="Str_w_040205УИКТУправление_в_целом12611ремонт_радиостанций">[4]янв!#REF!</definedName>
    <definedName name="Str_w_040205УИКТУправление_в_целом22019тек._Ремонт_средств_автоматики">[4]янв!#REF!</definedName>
    <definedName name="Str_w_04020601УДНГПТО20508">[4]янв!#REF!</definedName>
    <definedName name="Str_w_04020602УДНГПТО20508тек._Ремонт_НКТ">[4]янв!#REF!</definedName>
    <definedName name="Str_w_04020602УППДПТО20508тек._Ремонт_НКТ">[4]янв!#REF!</definedName>
    <definedName name="Str_w_0402990102ПрочиеУправление_в_целом22295">[4]янв!#REF!</definedName>
    <definedName name="Str_w_0402990102УДНГПТО11243тек._ремонт_отечественных_УЭЦН">[4]янв!#REF!</definedName>
    <definedName name="Str_w_0402990102УДНГПТО22804тек._ремонт_отечественных_УЭЦН">[4]янв!#REF!</definedName>
    <definedName name="Str_w_0402990102УППДПТО11243тек._Ремонт_отечественных_УЭЦН">[4]янв!#REF!</definedName>
    <definedName name="Str_w_0402990102УППДПТО22804тек._Ремонт_отечественных_УЭЦН">[4]янв!#REF!</definedName>
    <definedName name="Str_w_0402990102УППДУправление_в_целом16798тек._Ремонт_отечественных_УЭЦН">[4]янв!#REF!</definedName>
    <definedName name="Str_w_0402990103УДНГПТО11243тек._ремонт_импортных_УЭЦН">[4]янв!#REF!</definedName>
    <definedName name="Str_w_0402990103УППДПТО11243тек._Ремонт_импортных_УЭЦН">[4]янв!#REF!</definedName>
    <definedName name="Str_w_0402990103УППДУправление_в_целом16798">[4]янв!#REF!</definedName>
    <definedName name="Str_w_0402990199ОГМехУправление_в_целом11281тек._ремонт_задвижек__превентеров">[4]янв!#REF!</definedName>
    <definedName name="Str_w_0402990199ОГМехУправление_в_целом16739">[4]янв!#REF!</definedName>
    <definedName name="Str_w_0402990199ОГМехУправление_в_целом16739ремонт_г_п_механизмов">[4]янв!#REF!</definedName>
    <definedName name="Str_w_0402990199ОГМехУправление_в_целом16739ремонт_ГПМ">[4]янв!#REF!</definedName>
    <definedName name="Str_w_0402990199ОГМехУправление_в_целом16739тек._ремонт_сварочных_агрегатов">[4]янв!#REF!</definedName>
    <definedName name="Str_w_0402990199ОГМехУправление_в_целом18229тек._ремонт_задвижек">[4]янв!#REF!</definedName>
    <definedName name="Str_w_0402990199ОГМехУправление_в_целом19036ремонт_СРД_композ._матер">[4]янв!#REF!</definedName>
    <definedName name="Str_w_0402990199ОГМехУправление_в_целом19347ремонт_сварочных_агрегатов">[4]янв!#REF!</definedName>
    <definedName name="Str_w_0402990199ОГМехУправление_в_целом19347тек._ремонт_ограждений__площадок__покраска_СКН">[4]янв!#REF!</definedName>
    <definedName name="Str_w_0402990199ОГМехУправление_в_целом19347тек._ремонт_сварочных_агрегатов">[4]янв!#REF!</definedName>
    <definedName name="Str_w_0402990199ОГМехУправление_в_целом19492ремонт_задвижек">[4]янв!#REF!</definedName>
    <definedName name="Str_w_0402990199ОГМехУправление_в_целом19492ремонт_и_обсл.шаровых_кранов_с_приводом">[4]янв!#REF!</definedName>
    <definedName name="Str_w_0402990199ОГМехУправление_в_целом19492тек._ремонт_ограждений__площадок__покраска_СКН">[4]янв!#REF!</definedName>
    <definedName name="Str_w_0402990199ОГМехУправление_в_целом7050тек._ремонт_сосудов">[4]янв!#REF!</definedName>
    <definedName name="Str_w_0402990199ОГМехУправление_в_целом999999ОАО_РУМО">[4]янв!#REF!</definedName>
    <definedName name="Str_w_0402990199ТУУправление_в_целом17678ремонт_снегохода">[4]янв!#REF!</definedName>
    <definedName name="Str_w_0402990199УДНГОРМФ20490тек._ремонт_частотных_преобразователей">[4]янв!#REF!</definedName>
    <definedName name="Str_w_0402990199УИКТУправление_в_целом22030">[4]янв!#REF!</definedName>
    <definedName name="Str_w_0404010101УГиЗУправление_в_целом16702геофизика_для_ГРР">[4]янв!#REF!</definedName>
    <definedName name="Str_w_0404010101УРМУправление_в_целом11311геофизика_для_ГРР">[4]янв!#REF!</definedName>
    <definedName name="Str_w_0404010101УРМУправление_в_целом13229геофизика_для_ГРР">[4]янв!#REF!</definedName>
    <definedName name="Str_w_0404010101УРМУправление_в_целом18840геофизика_для_ГРР">[4]янв!#REF!</definedName>
    <definedName name="Str_w_0404010101УРМУправление_в_целом22047геофизика_для_ГРР">[4]янв!#REF!</definedName>
    <definedName name="Str_w_0404010101УРМУправление_в_целом22856геофизика_для_ГРР">[4]янв!#REF!</definedName>
    <definedName name="Str_w_040401010201УГиЗУправление_в_целом18840услуги_геофизики">[4]янв!#REF!</definedName>
    <definedName name="Str_w_040401010201УГиЗУправление_в_целом22047услуги_геофизики">[4]янв!#REF!</definedName>
    <definedName name="Str_w_040401010201УГиЗУправление_в_целом999999услуги_геофизики">[4]янв!#REF!</definedName>
    <definedName name="Str_w_040401010201УРМУправление_в_целом16702услуги_геофизики">[4]янв!#REF!</definedName>
    <definedName name="Str_w_040401010202УГиЗУправление_в_целом18840услуги_геофизики">[4]янв!#REF!</definedName>
    <definedName name="Str_w_040401010202УГиЗУправление_в_целом22047услуги_геофизики">[4]янв!#REF!</definedName>
    <definedName name="Str_w_040401010202УГиЗУправление_в_целом999999услуги_геофизики">[4]янв!#REF!</definedName>
    <definedName name="Str_w_040401010202УРМУправление_в_целом16702услуги_геофизики">[4]янв!#REF!</definedName>
    <definedName name="Str_w_040401010203УГиЗУправление_в_целом18840услуги_геофизики">[4]янв!#REF!</definedName>
    <definedName name="Str_w_040401010203УГиЗУправление_в_целом22047услуги_геофизики">[4]янв!#REF!</definedName>
    <definedName name="Str_w_040401010203УГиЗУправление_в_целом999999услуги_геофизики">[4]янв!#REF!</definedName>
    <definedName name="Str_w_040401010203УРМУправление_в_целом16702услуги_геофизики">[4]янв!#REF!</definedName>
    <definedName name="Str_w_040402ОГМетрУправление_в_целом10130">[4]янв!#REF!</definedName>
    <definedName name="Str_w_040402ОГМетрУправление_в_целом19209">[4]янв!#REF!</definedName>
    <definedName name="Str_w_040402ОГМетрУправление_в_целом22019метрология">[4]янв!#REF!</definedName>
    <definedName name="Str_w_040402ОГМетрУправление_в_целом4879">[4]янв!#REF!</definedName>
    <definedName name="Str_w_040402ОГМетрУправление_в_целом999999">[4]янв!#REF!</definedName>
    <definedName name="Str_w_040402ОМУправление_в_целом22019метрология">[4]янв!#REF!</definedName>
    <definedName name="Str_w_040402ПрочиеУправление_в_целом999999">[4]янв!#REF!</definedName>
    <definedName name="Str_w_04040301УЭОТ22146гидр._Наладка_сетей">[4]янв!#REF!</definedName>
    <definedName name="Str_w_04040301УЭОЭ13048наладка_эл._оборудования">[4]янв!#REF!</definedName>
    <definedName name="Str_w_04040301УЭОЭ22147наладка_энергетического_оборудования">[4]янв!#REF!</definedName>
    <definedName name="Str_w_04040302УИКТУправление_в_целом22019наладка_средств_автоматизации">[4]янв!#REF!</definedName>
    <definedName name="Str_w_04040399УИКТУправление_в_целом22019наладка___средств_автоматизации">[4]янв!#REF!</definedName>
    <definedName name="Str_w_04040399УЭОТ12940режиная_наладка">[4]янв!#REF!</definedName>
    <definedName name="Str_w_04040399УЭОТ22146гидр._Наладка_сетей">[4]янв!#REF!</definedName>
    <definedName name="Str_w_04040399УЭОЭ13048наладка_эл._оборудования">[4]янв!#REF!</definedName>
    <definedName name="Str_w_04040399УЭОЭ22147наладка_энергетического_оборудования">[4]янв!#REF!</definedName>
    <definedName name="Str_w_04040401УГиЗУправление_в_целом11335отбор_глубинных_проб">[4]янв!#REF!</definedName>
    <definedName name="Str_w_04040401УГиЗУправление_в_целом11335отбор_проб_из_подвалов__разработка_технологического_регламента_ПТО__НИОКР">[4]янв!#REF!</definedName>
    <definedName name="Str_w_04040401УГиЗУправление_в_целом11335состояние_горных_отводов">[4]янв!#REF!</definedName>
    <definedName name="Str_w_04040401УПНГПТО4499">[4]янв!#REF!</definedName>
    <definedName name="Str_w_04040401УПНГСККНиГ11335">[4]янв!#REF!</definedName>
    <definedName name="Str_w_04040401УППРУправление_в_целом11335индикаторные_исследования">[4]янв!#REF!</definedName>
    <definedName name="Str_w_04040401УППРУправление_в_целом22150научное_сопровождение_программы_МУН">[4]янв!#REF!</definedName>
    <definedName name="Str_w_04040401УППРУправление_в_целом22150НИР_по_контролю_качества_материалов_применяемых_при_производстве_ГРП">[4]янв!#REF!</definedName>
    <definedName name="Str_w_04040401УППРУправление_в_целом22150построение_карт_КН">[4]янв!#REF!</definedName>
    <definedName name="Str_w_04040401УППРУправление_в_целом22150построение_карт_остаточных_нефтенасыщенных_толщин">[4]янв!#REF!</definedName>
    <definedName name="Str_w_04040401УППРУправление_в_целом22150программа_МУН__анализ_пропанта">[4]янв!#REF!</definedName>
    <definedName name="Str_w_04040404УГиЗУправление_в_целом11335НИР_для_ГРР">[4]янв!#REF!</definedName>
    <definedName name="Str_w_0404069901ЦЭБУправление_в_целом22403">[4]янв!#REF!</definedName>
    <definedName name="Str_w_0404069902ЦЭБУправление_в_целом22403">[4]янв!#REF!</definedName>
    <definedName name="Str_w_0404069903ЦЭБУправление_в_целом17169Рекультивация_земель">[4]янв!#REF!</definedName>
    <definedName name="Str_w_0404069903ЦЭБУправление_в_целом18153Рекультивация_земель">[4]янв!#REF!</definedName>
    <definedName name="Str_w_0404069903ЦЭБУправление_в_целом22403Рекультивация_земель">[4]янв!#REF!</definedName>
    <definedName name="Str_w_0404069903ЦЭБУправление_в_целом23243Рекультивация_земель">[4]янв!#REF!</definedName>
    <definedName name="Str_w_0404069903ЦЭБУправление_в_целом6064Рекультивация_земель">[4]янв!#REF!</definedName>
    <definedName name="Str_w_0404069904ЦЭБУправление_в_целом11270Рекультивация_амбаров">[4]янв!#REF!</definedName>
    <definedName name="Str_w_0404069904ЦЭБУправление_в_целом18153Рекультивация_амбаров">[4]янв!#REF!</definedName>
    <definedName name="Str_w_0404069904ЦЭБУправление_в_целом22403Рекультивация_амбаров">[4]янв!#REF!</definedName>
    <definedName name="Str_w_0404069904ЦЭБУправление_в_целом8481Рекультивация_амбаров">[4]янв!#REF!</definedName>
    <definedName name="Str_w_0404069905ЦЭБУправление_в_целом10172Переработка_нефтяного_шлама">[4]янв!#REF!</definedName>
    <definedName name="Str_w_0404069905ЦЭБУправление_в_целом18153Переработка_нефтяного_шлама">[4]янв!#REF!</definedName>
    <definedName name="Str_w_0404069905ЦЭБУправление_в_целом20300">[4]янв!#REF!</definedName>
    <definedName name="Str_w_0404069905ЦЭБУправление_в_целом20300Переработка_нефтяного_шлама">[4]янв!#REF!</definedName>
    <definedName name="Str_w_0404069905ЦЭБУправление_в_целом22403Переработка_нефтяного_шлама">[4]янв!#REF!</definedName>
    <definedName name="Str_w_0404069905ЦЭБУправление_в_целом999999Переработка_нефтяного_шлама">[4]янв!#REF!</definedName>
    <definedName name="Str_w_0404069906ЦЭБУправление_в_целом11335Мониторинг_окружающей_среды">[4]янв!#REF!</definedName>
    <definedName name="Str_w_0404069907ЦЭБУправление_в_целом18705Разработка_нормативных_документов">[4]янв!#REF!</definedName>
    <definedName name="Str_w_0404069907ЦЭБУправление_в_целом18705Разработка_нормативных_документов_на_рекультивацию_земель">[4]янв!#REF!</definedName>
    <definedName name="Str_w_0404069907ЦЭБУправление_в_целом18713">[4]янв!#REF!</definedName>
    <definedName name="Str_w_0404069907ЦЭБУправление_в_целом18713Разработка_нормативных_документов">[4]янв!#REF!</definedName>
    <definedName name="Str_w_0404069907ЦЭБУправление_в_целом23341Экологическая_экспертиза">[4]янв!#REF!</definedName>
    <definedName name="Str_w_0404069907ЦЭБУправление_в_целом999999Разработка_нормативных_документов">[4]янв!#REF!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[4]янв!#REF!</definedName>
    <definedName name="Str_w_0404069999УЭТУправление_в_целом18821разрешение_на_выписку_лесобилетов">[4]янв!#REF!</definedName>
    <definedName name="Str_w_0404069999УЭТУправление_в_целом22849укладка_лежневого_настила">[4]янв!#REF!</definedName>
    <definedName name="Str_w_0404069999ЦЭБУправление_в_целом10161Лесобилеты_">[4]янв!#REF!</definedName>
    <definedName name="Str_w_0404069999ЦЭБУправление_в_целом1316Исследование_радиационной_безопасности__бензол_">[4]янв!#REF!</definedName>
    <definedName name="Str_w_0404069999ЦЭБУправление_в_целом17425Лесобилеты_">[4]янв!#REF!</definedName>
    <definedName name="Str_w_0404069999ЦЭБУправление_в_целом18153Откачка_водонефтяной_эмульсии">[4]янв!#REF!</definedName>
    <definedName name="Str_w_0404069999ЦЭБУправление_в_целом19926Подготовка_к_сдаче_рекультивированных_земель_на_площади_150_га_природоохранным_органам">[4]янв!#REF!</definedName>
    <definedName name="Str_w_0404069999ЦЭБУправление_в_целом20113Исследование_радиационной_обстановки_на_м_р">[4]янв!#REF!</definedName>
    <definedName name="Str_w_0404069999ЦЭБУправление_в_целом21971Лесобилеты_">[4]янв!#REF!</definedName>
    <definedName name="Str_w_0404069999ЦЭБУправление_в_целом22112Контроль_воды_с_артезианских_скважин">[4]янв!#REF!</definedName>
    <definedName name="Str_w_0404069999ЦЭБУправление_в_целом22130Отбор_и_производство_анализов_проб_воды__почв_загрязненных_участков">[4]янв!#REF!</definedName>
    <definedName name="Str_w_0404069999ЦЭБУправление_в_целом22403Содержание_полигона_Приобского">[4]янв!#REF!</definedName>
    <definedName name="Str_w_0404069999ЦЭБУправление_в_целом22578Зачистка_шламовых_карт">[4]янв!#REF!</definedName>
    <definedName name="Str_w_0404069999ЦЭБУправление_в_целом23248Разработка_проектов_по_исследованию_загрязненности">[4]янв!#REF!</definedName>
    <definedName name="Str_w_0404069999ЦЭБУправление_в_целом468Лесобилеты_">[4]янв!#REF!</definedName>
    <definedName name="Str_w_0404069999ЦЭБУправление_в_целом6064Рекультивация_земель_биоспособом">[4]янв!#REF!</definedName>
    <definedName name="Str_w_0404069999ЦЭБУправление_в_целом7920Лесобилеты_">[4]янв!#REF!</definedName>
    <definedName name="Str_w_0404069999ЦЭБУправление_в_целом8481Откачка_водонефтяной_эмульсии">[4]янв!#REF!</definedName>
    <definedName name="Str_w_0404990103УРИУправление_в_целом999999хранение_ОС">[4]янв!#REF!</definedName>
    <definedName name="Str_w_0404990105ОГМехУправление_в_целом19036диагностика_и_экспертиза_т_пров">[4]янв!#REF!</definedName>
    <definedName name="Str_w_0404990105УЭТУправление_в_целом999999">[4]янв!#REF!</definedName>
    <definedName name="Str_w_0404990106ОГМехУправление_в_целом11281диагностика_СКН">[4]янв!#REF!</definedName>
    <definedName name="Str_w_0404990106ОГМехУправление_в_целом19036диагностика_АГЗУ">[4]янв!#REF!</definedName>
    <definedName name="Str_w_0404990106ОГМехУправление_в_целом19036диагностика_и_экспертиза_т_пров">[4]янв!#REF!</definedName>
    <definedName name="Str_w_0404990106ОГМехУправление_в_целом19036обследование_ФА">[4]янв!#REF!</definedName>
    <definedName name="Str_w_0404990107УЭТУправление_в_целом999999">[4]янв!#REF!</definedName>
    <definedName name="Str_w_0404990108УЭТУправление_в_целом11285">[4]янв!#REF!</definedName>
    <definedName name="Str_w_0404990109УДНГОРМФ22149ингибирование">[4]янв!#REF!</definedName>
    <definedName name="Str_w_0404990109УПНГПТО22149">[4]янв!#REF!</definedName>
    <definedName name="Str_w_0404990109УПНГПТО22149бактерицидная_обработка">[4]янв!#REF!</definedName>
    <definedName name="Str_w_0404990109УЭТУправление_в_целом11285">[4]янв!#REF!</definedName>
    <definedName name="Str_w_0404990111УППРУправление_в_целом21203МУН">[4]янв!#REF!</definedName>
    <definedName name="Str_w_0404990111УППРУправление_в_целом22000МУН">[4]янв!#REF!</definedName>
    <definedName name="Str_w_0404990111УППРУправление_в_целом22149МУН">[4]янв!#REF!</definedName>
    <definedName name="Str_w_0404990112ОНПХиМУправление_в_целом22149КОПЗП">[4]янв!#REF!</definedName>
    <definedName name="Str_w_0404990112ООНПХиМУправление_в_целом22149ОПЗ__кислотные_обработки">[4]янв!#REF!</definedName>
    <definedName name="Str_w_0404990113ОНПХиМУправление_в_целом22149ОПЗ_после_ГРП">[4]янв!#REF!</definedName>
    <definedName name="Str_w_0404990113УДНГОТиКРС22857ОПЗ__повышение_нефтеотдачи">[4]янв!#REF!</definedName>
    <definedName name="Str_w_0404990115УПНГСПГ4115">[4]янв!#REF!</definedName>
    <definedName name="Str_w_0404990116ОНПХиМУправление_в_целом21203Глушение_ИЭР__ВУГ">[4]янв!#REF!</definedName>
    <definedName name="Str_w_0404990116ОНПХиМУправление_в_целом22149Глушение_ИНЭР">[4]янв!#REF!</definedName>
    <definedName name="Str_w_0404990118УДНГОРМФ16881Вывод_скважин_на_режим">[4]янв!#REF!</definedName>
    <definedName name="Str_w_0404990118УДНГОРМФ18627Вывод_скважин_на_режим">[4]янв!#REF!</definedName>
    <definedName name="Str_w_0404990122ПрочиеУправление_в_целом16702">[4]янв!#REF!</definedName>
    <definedName name="Str_w_0404990122ПрочиеУправление_в_целом18875">[4]янв!#REF!</definedName>
    <definedName name="Str_w_0404990122ПрочиеУправление_в_целом22047">[4]янв!#REF!</definedName>
    <definedName name="Str_w_0404990122ПрочиеУправление_в_целом22818">[4]янв!#REF!</definedName>
    <definedName name="Str_w_0404990122ПрочиеУправление_в_целом22821">[4]янв!#REF!</definedName>
    <definedName name="Str_w_0404990122ПрочиеУправление_в_целом22856">[4]янв!#REF!</definedName>
    <definedName name="Str_w_0404990122УРМУправление_в_целом18906гидродинамические_исследования_скв.">[4]янв!#REF!</definedName>
    <definedName name="Str_w_0404990125ЦЭБУправление_в_целом999999ФГУ_ТФИ_ПРиООС_МПР_ХМАО_согласование_норм_водопотребления">[4]янв!#REF!</definedName>
    <definedName name="Str_w_0404990126УДНГОТиКРС21995Койлтюбинг">[4]янв!#REF!</definedName>
    <definedName name="Str_w_0404990127РЦПБУправление_в_целом4763проведение_пртивофонтанных_работ">[4]янв!#REF!</definedName>
    <definedName name="Str_w_0404990128ПрочиеУправление_в_целом22149">[4]янв!#REF!</definedName>
    <definedName name="Str_w_0404990129УДНГОРМФ17661подъем_жидкости">[4]янв!#REF!</definedName>
    <definedName name="Str_w_0404990129УДНГОРМФ20487подъем_жидкости">[4]янв!#REF!</definedName>
    <definedName name="Str_w_0404990132УДНГОТиКРС20160УНГ">[4]янв!#REF!</definedName>
    <definedName name="Str_w_0404990133УДНГОТиКРС11266УПРГС">[4]янв!#REF!</definedName>
    <definedName name="Str_w_0404990134УДНГОРМФ22019Замер_производительности_скважин">[4]янв!#REF!</definedName>
    <definedName name="Str_w_0404990135УДНГОТиКРС22149разрядка_скважин">[4]янв!#REF!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[4]янв!#REF!</definedName>
    <definedName name="Str_w_0404990136УДНГОТиКРС22015Ликвидация__глухих__гидратов_в_затрубном_пространстве">[4]янв!#REF!</definedName>
    <definedName name="Str_w_0404990136УДНГОТиКРС22814отбивка_забоя_скважин">[4]янв!#REF!</definedName>
    <definedName name="Str_w_0404990138УЭТУправление_в_целом10161Лесобилеты_">[4]янв!#REF!</definedName>
    <definedName name="Str_w_0404990138УЭТУправление_в_целом11335Разработка_ПЛА_на_трубопроводах">[4]янв!#REF!</definedName>
    <definedName name="Str_w_0404990138УЭТУправление_в_целом17425Лесобилеты_">[4]янв!#REF!</definedName>
    <definedName name="Str_w_0404990138УЭТУправление_в_целом18821Лесобилеты_">[4]янв!#REF!</definedName>
    <definedName name="Str_w_0404990138УЭТУправление_в_целом20051Прием_продуктов_очистки">[4]янв!#REF!</definedName>
    <definedName name="Str_w_0404990138УЭТУправление_в_целом20790Разработка_ПЛА_на_трубопроводах">[4]янв!#REF!</definedName>
    <definedName name="Str_w_0404990138УЭТУправление_в_целом21932Комплекс_работ_по_перекрытию_трубопровода">[4]янв!#REF!</definedName>
    <definedName name="Str_w_0404990138УЭТУправление_в_целом22112Аттестация_ЛНК">[4]янв!#REF!</definedName>
    <definedName name="Str_w_0404990138УЭТУправление_в_целом4499Металографическое_обследование">[4]янв!#REF!</definedName>
    <definedName name="Str_w_0404990138УЭТУправление_в_целом468Лесобилеты_">[4]янв!#REF!</definedName>
    <definedName name="Str_w_0404990138УЭТУправление_в_целом7920Лесобилеты_">[4]янв!#REF!</definedName>
    <definedName name="Str_w_0404990199ОГМехУправление_в_целом11272диагностика_трубопроводов">[4]янв!#REF!</definedName>
    <definedName name="Str_w_0404990199ОГМехУправление_в_целом11281диагностика_и_экспертиза_СКН__НКО__Г_П">[4]янв!#REF!</definedName>
    <definedName name="Str_w_0404990199ОГМехУправление_в_целом19036аттестация_сварочных_технологий">[4]янв!#REF!</definedName>
    <definedName name="Str_w_0404990199ОГМехУправление_в_целом19036диагностика_и_экспертиза">[4]янв!#REF!</definedName>
    <definedName name="Str_w_0404990199ОГМехУправление_в_целом19036разработка_методик">[4]янв!#REF!</definedName>
    <definedName name="Str_w_0404990199ОГМехУправление_в_целом19036толщинометрия">[4]янв!#REF!</definedName>
    <definedName name="Str_w_0404990199ОГМехУправление_в_целом22050">[4]янв!#REF!</definedName>
    <definedName name="Str_w_0404990199ОГМехУправление_в_целом999999ООО__НИИ_Химмаш__диагност_компрес.6ГМ_25">[4]янв!#REF!</definedName>
    <definedName name="Str_w_0404990199ОНПХиМУправление_в_целом22149опред._состава_отложений">[4]янв!#REF!</definedName>
    <definedName name="Str_w_0404990199УГиЗ22022">[4]янв!#REF!</definedName>
    <definedName name="Str_w_0404990199УДНГОРМФ22035депарафинизация_скв.">[4]янв!#REF!</definedName>
    <definedName name="Str_w_0404990199УДНГПТО17661замер_производительности_скважин__перевод_скважин_на_одновременно_раздельную_закачку">[4]янв!#REF!</definedName>
    <definedName name="Str_w_0404990199УПНГПТО11335разработка_рабочей_документации">[4]янв!#REF!</definedName>
    <definedName name="Str_w_0404990199УПНГПТО11335разработка_технической_документации">[4]янв!#REF!</definedName>
    <definedName name="Str_w_0404990199УПНГПТО19036">[4]янв!#REF!</definedName>
    <definedName name="Str_w_0404990199УПНГПТО22149">[4]янв!#REF!</definedName>
    <definedName name="Str_w_0404990199УПНГПТО4499">[4]янв!#REF!</definedName>
    <definedName name="Str_w_0404990199УПНГПТО6608">[4]янв!#REF!</definedName>
    <definedName name="Str_w_0404990199УПНГПТО999999Чистка_аппаратов_и_РВС">[4]янв!#REF!</definedName>
    <definedName name="Str_w_0404990199УПНГСПГ18398Обследование_метанольного_хоз_ва">[4]янв!#REF!</definedName>
    <definedName name="Str_w_0404990199ЦЭБУправление_в_целом8481корректировка_ПЛАРН">[4]янв!#REF!</definedName>
    <definedName name="Str_w_04060101УДНГОРМФ12608_сервисное_обслуживание_ЭЦН">[4]янв!#REF!</definedName>
    <definedName name="Str_w_04060101УДНГОРМФ999999_сервисное_обслуживание_ЭЦН">[4]янв!#REF!</definedName>
    <definedName name="Str_w_04060101УДНГПТО11243_сервисное_обслуживание_ЭЦН">[4]янв!#REF!</definedName>
    <definedName name="Str_w_04060101УДНГПТО22295_сервисное_обслуживание_ЭЦН">[4]янв!#REF!</definedName>
    <definedName name="Str_w_04060101УДНГПТО22804_сервисное_обслуживание_ЭЦН">[4]янв!#REF!</definedName>
    <definedName name="Str_w_04060101УППДУправление_в_целом16798_сервисное_обслуживание_ЭЦН">[4]янв!#REF!</definedName>
    <definedName name="Str_w_04060103УДНГПТО11243комплексное_обслуживание_ЭЦН">[4]янв!#REF!</definedName>
    <definedName name="Str_w_04060104УДНГОРМФ12608Супервайзинг_">[4]янв!#REF!</definedName>
    <definedName name="Str_w_04060104УДНГОРМФ6684Супервайзинг_">[4]янв!#REF!</definedName>
    <definedName name="Str_w_040602УДНГПТО19347обслуживание_ШГН">[4]янв!#REF!</definedName>
    <definedName name="Str_w_0406030101УЭОЭ22147обслуживание__энергетического_хозяйства">[4]янв!#REF!</definedName>
    <definedName name="Str_w_0406030101УЭОЭ22147обслуживание_энергетического_хозяйства">[4]янв!#REF!</definedName>
    <definedName name="Str_w_040604ОГМехУправление_в_целом11281обслуживание__Зульцер">[4]янв!#REF!</definedName>
    <definedName name="Str_w_040604ОГМехУправление_в_целом11281обслуживание_Зульцер">[4]янв!#REF!</definedName>
    <definedName name="Str_w_040604ОГМехУправление_в_целом11281обслуживание_НКО">[4]янв!#REF!</definedName>
    <definedName name="Str_w_040604ОГМехУправление_в_целом11281обслуживание_ЦНС">[4]янв!#REF!</definedName>
    <definedName name="Str_w_040604ОГМехУправление_в_целом19347обслуживание_НКО">[4]янв!#REF!</definedName>
    <definedName name="Str_w_040604ОГМехУправление_в_целом19347обслуживание_СКН">[4]янв!#REF!</definedName>
    <definedName name="Str_w_040604ОГМехУправление_в_целом19347обслуживание_ЦНС">[4]янв!#REF!</definedName>
    <definedName name="Str_w_040604УДНГОРМФ20490">[4]янв!#REF!</definedName>
    <definedName name="Str_w_040604УДНГОРМФ22098обслуживание_частотных_преобразователей">[4]янв!#REF!</definedName>
    <definedName name="Str_w_040801УИКТУправление_в_целом18936">[4]янв!#REF!</definedName>
    <definedName name="Str_w_040801УИКТУправление_в_целом18936услуги_связи">[4]янв!#REF!</definedName>
    <definedName name="Str_w_040801УИКТУправление_в_целом22030">[4]янв!#REF!</definedName>
    <definedName name="Str_w_040801УИКТУправление_в_целом22030услуги_связи">[4]янв!#REF!</definedName>
    <definedName name="Str_w_040801УИКТУправление_в_целом4212услуги_связи">[4]янв!#REF!</definedName>
    <definedName name="Str_w_040801УИКТУправление_в_целом4497услуги_связи">[4]янв!#REF!</definedName>
    <definedName name="Str_w_040802УИКТУправление_в_целом22030информационное_обслуживание">[4]янв!#REF!</definedName>
    <definedName name="Str_w_049901УЭОТ11107">[4]янв!#REF!</definedName>
    <definedName name="Str_w_049901УЭОТ11107коммунальные_услуги">[4]янв!#REF!</definedName>
    <definedName name="Str_w_049901УЭОТ13022коммунальные_услуги">[4]янв!#REF!</definedName>
    <definedName name="Str_w_049901УЭОТ17326">[4]янв!#REF!</definedName>
    <definedName name="Str_w_049901УЭОТ17326коммунальные_услуги">[4]янв!#REF!</definedName>
    <definedName name="Str_w_049901УЭОТ22146коммунальные_услуги">[4]янв!#REF!</definedName>
    <definedName name="Str_w_049901УЭОТ4220коммунальные_услуги">[4]янв!#REF!</definedName>
    <definedName name="Str_w_049901УЭОТ4635коммунальные_услуги">[4]янв!#REF!</definedName>
    <definedName name="Str_w_049902УБУправление_в_целом17362охрана_объектов">[4]янв!#REF!</definedName>
    <definedName name="Str_w_049902УБУправление_в_целом22001охрана_объектов">[4]янв!#REF!</definedName>
    <definedName name="Str_w_049903РЦПБУправление_в_целом999999">[4]янв!#REF!</definedName>
    <definedName name="Str_w_0499050104УИКТУправление_в_целом19382ТО__объектов_ПОС">[4]янв!#REF!</definedName>
    <definedName name="Str_w_0499050104УИКТУправление_в_целом19382ТО_объектов_ПОС">[4]янв!#REF!</definedName>
    <definedName name="Str_w_0499050104УИКТУправление_в_целом22019ТО_средств_автоматики">[4]янв!#REF!</definedName>
    <definedName name="Str_w_0499050104УЭОТ19416узлы_учета_теплоэнергии">[4]янв!#REF!</definedName>
    <definedName name="Str_w_0499050105ПрочиеУправление_в_целом4497">[4]янв!#REF!</definedName>
    <definedName name="Str_w_0499050105УИКТУправление_в_целом22019">[4]янв!#REF!</definedName>
    <definedName name="Str_w_0499050105УИКТУправление_в_целом22030">[4]янв!#REF!</definedName>
    <definedName name="Str_w_0499050105УИКТУправление_в_целом22030ТО_средств_автоматики">[4]янв!#REF!</definedName>
    <definedName name="Str_w_0499050106УИКТУправление_в_целом19382">[4]янв!#REF!</definedName>
    <definedName name="Str_w_0499050107УЭОТ17703обслуживание_кательной">[4]янв!#REF!</definedName>
    <definedName name="Str_w_0499050107УЭОТ21611ТО_объектов_энергетики">[4]янв!#REF!</definedName>
    <definedName name="Str_w_0499050107УЭОТ22019узлы_учета_теплоэнергии">[4]янв!#REF!</definedName>
    <definedName name="Str_w_0499050107УЭОТ22146ТО_объектов_энергетики">[4]янв!#REF!</definedName>
    <definedName name="Str_w_0499050107УЭОЭ1350">[4]янв!#REF!</definedName>
    <definedName name="Str_w_0499050107УЭОЭ21611обслуж.релейной_защиты">[4]янв!#REF!</definedName>
    <definedName name="Str_w_0499050107УЭОЭ22019">[4]янв!#REF!</definedName>
    <definedName name="Str_w_0499050107УЭОЭ22019ТО_систем_электрообогрева">[4]янв!#REF!</definedName>
    <definedName name="Str_w_0499050107УЭОЭ22147">[4]янв!#REF!</definedName>
    <definedName name="Str_w_0499050199ОГМехУправление_в_целом11272испытание_поясов__веревок__разовые_работы">[4]янв!#REF!</definedName>
    <definedName name="Str_w_0499050199ОГМехУправление_в_целом11281взрыв_химаналих_тарировка__испыт.веревок_раз.заявки_и_пр.">[4]янв!#REF!</definedName>
    <definedName name="Str_w_0499050199ОГМехУправление_в_целом11281тарировка_СППК__разовые_работы__врезка">[4]янв!#REF!</definedName>
    <definedName name="Str_w_0499050199ОГМехУправление_в_целом11281тарировка_СППК__разовые_работы__врезка__диагностика_и_экспертиза_СКН__НКО__Г_П">[4]янв!#REF!</definedName>
    <definedName name="Str_w_0499050199ОГМехУправление_в_целом11336зарядка_аккумуляторов">[4]янв!#REF!</definedName>
    <definedName name="Str_w_0499050199ОГМехУправление_в_целом11336техобсл._аккумуляторов">[4]янв!#REF!</definedName>
    <definedName name="Str_w_0499050199ОГМехУправление_в_целом13558техобслуживание_ГТУ12_на_КС_1">[4]янв!#REF!</definedName>
    <definedName name="Str_w_0499050199ОГМехУправление_в_целом16739ревизия_обор.">[4]янв!#REF!</definedName>
    <definedName name="Str_w_0499050199ОГМехУправление_в_целом19347тарировка__испыт.веревок__раз.заявки_и_пр.">[4]янв!#REF!</definedName>
    <definedName name="Str_w_0499050199ОГМехУправление_в_целом19347тарировка__испытания_монтажных_поясов_и_веревок">[4]янв!#REF!</definedName>
    <definedName name="Str_w_0499050199ОГМехУправление_в_целом20">[4]янв!#REF!</definedName>
    <definedName name="Str_w_0499050199ОГМехУправление_в_целом999999ООО__Казанькомпрессормаш_">[4]янв!#REF!</definedName>
    <definedName name="Str_w_0499050199ПрочиеУправление_в_целом999999">[4]янв!#REF!</definedName>
    <definedName name="Str_w_0499050199УДНГПТО18229установка_устройств_межкол.давления_в_скважине">[4]янв!#REF!</definedName>
    <definedName name="Str_w_0499050199УДУправление_в_целом12678обслуж._холодильного_оборудования">[4]янв!#REF!</definedName>
    <definedName name="Str_w_0499050199УДУправление_в_целом12678техобслуживание">[4]янв!#REF!</definedName>
    <definedName name="Str_w_0499050199УДУправление_в_целом20542обслуж._холодильного_оборудования">[4]янв!#REF!</definedName>
    <definedName name="Str_w_0499050199УДУправление_в_целом20542техобслуживание">[4]янв!#REF!</definedName>
    <definedName name="Str_w_0499050199УИКТУправление_в_целом19382ТО_прочих_объектов">[4]янв!#REF!</definedName>
    <definedName name="Str_w_0499050199УПНГПТО12779">[4]янв!#REF!</definedName>
    <definedName name="Str_w_0499050199УПНГСПГ13558">[4]янв!#REF!</definedName>
    <definedName name="Str_w_0499050199УЭОТ12940">[4]янв!#REF!</definedName>
    <definedName name="Str_w_0499050199УЭОТ17703обслуживание_кательной">[4]янв!#REF!</definedName>
    <definedName name="Str_w_0499050199УЭОТ19416узлы_учета_тепла">[4]янв!#REF!</definedName>
    <definedName name="Str_w_0499050199УЭОТ21611">[4]янв!#REF!</definedName>
    <definedName name="Str_w_0499050199УЭОТ21611ТО_объектов_энергетики">[4]янв!#REF!</definedName>
    <definedName name="Str_w_0499050199УЭОТ22019ТО_узлов_учета_воды">[4]янв!#REF!</definedName>
    <definedName name="Str_w_0499050199УЭОТ22019узлы_учета_воды">[4]янв!#REF!</definedName>
    <definedName name="Str_w_0499050199УЭОТ22019узлы_учета_теплоэнергии">[4]янв!#REF!</definedName>
    <definedName name="Str_w_0499050199УЭОТ22146">[4]янв!#REF!</definedName>
    <definedName name="Str_w_0499050199УЭОТ22146ТО_объектов_энергетики">[4]янв!#REF!</definedName>
    <definedName name="Str_w_0499050199УЭОЭ21611обслуж.релейной_защиты">[4]янв!#REF!</definedName>
    <definedName name="Str_w_0499050199УЭОЭ22019ТО_систем_электрообогрева">[4]янв!#REF!</definedName>
    <definedName name="Str_w_0499050199УЭТУправление_в_целом19364техобслуживание_знаков_навигации">[4]янв!#REF!</definedName>
    <definedName name="Str_w_0499990101УЭОТ22146отбор_проб">[4]янв!#REF!</definedName>
    <definedName name="Str_w_0499990102ПрочиеУправление_в_целом16531">[4]янв!#REF!</definedName>
    <definedName name="Str_w_0499990102УДУправление_в_целом16531Вывоз_мусора">[4]янв!#REF!</definedName>
    <definedName name="Str_w_0499990102УДУправление_в_целом19476Вывоз_мусора">[4]янв!#REF!</definedName>
    <definedName name="Str_w_0499990102УДУправление_в_целом19602Вывоз_мусора">[4]янв!#REF!</definedName>
    <definedName name="Str_w_0499990102УДУправление_в_целом3040Вывоз_мусора">[4]янв!#REF!</definedName>
    <definedName name="Str_w_0499990102УДУправление_в_целом5925Вывоз_мусора">[4]янв!#REF!</definedName>
    <definedName name="Str_w_0499990103УД19292">[4]янв!#REF!</definedName>
    <definedName name="Str_w_0499990103УД19395">[4]янв!#REF!</definedName>
    <definedName name="Str_w_0499990103УД19638">[4]янв!#REF!</definedName>
    <definedName name="Str_w_0499990105УДУправление_в_целом16531Услуги_химчистки">[4]янв!#REF!</definedName>
    <definedName name="Str_w_0499990105УДУправление_в_целом19292Услуги_химчистки">[4]янв!#REF!</definedName>
    <definedName name="Str_w_0499990105УДУправление_в_целом19395Услуги_химчистки">[4]янв!#REF!</definedName>
    <definedName name="Str_w_0499990105УДУправление_в_целом19638Услуги_химчистки">[4]янв!#REF!</definedName>
    <definedName name="Str_w_0499990110УДУправление_в_целом19397">[4]янв!#REF!</definedName>
    <definedName name="Str_w_0499990110УДУправление_в_целом19397Услуги_СЭС">[4]янв!#REF!</definedName>
    <definedName name="Str_w_0499990110УДУправление_в_целом4981прочие_услуги">[4]янв!#REF!</definedName>
    <definedName name="Str_w_0499990110УДУправление_в_целом6545дератизация__дезинсекция">[4]янв!#REF!</definedName>
    <definedName name="Str_w_0499990110УЭОТ999999анализ_проб_из_сетей_водоснабжения">[4]янв!#REF!</definedName>
    <definedName name="Str_w_0499990112УДУправление_в_целом16531уборка_помещений_">[4]янв!#REF!</definedName>
    <definedName name="Str_w_0499990112УДУправление_в_целом19292уборка_помещений_">[4]янв!#REF!</definedName>
    <definedName name="Str_w_0499990112УДУправление_в_целом19638уборка_помещений_">[4]янв!#REF!</definedName>
    <definedName name="Str_w_0499990116УДУправление_в_целом1093Покупка_питьевой_воды">[4]янв!#REF!</definedName>
    <definedName name="Str_w_0499990117ПрочиеУправление_в_целом103ПГП">[4]янв!#REF!</definedName>
    <definedName name="Str_w_0499990117ПрочиеУправление_в_целом11634ПГП">[4]янв!#REF!</definedName>
    <definedName name="Str_w_0499990117ПрочиеУправление_в_целом11740ПГП">[4]янв!#REF!</definedName>
    <definedName name="Str_w_0499990199ПрочиеУправление_в_целом1008">[4]янв!#REF!</definedName>
    <definedName name="Str_w_0499990199ПрочиеУправление_в_целом19638">[4]янв!#REF!</definedName>
    <definedName name="Str_w_0499990199ПрочиеУправление_в_целом22812">[4]янв!#REF!</definedName>
    <definedName name="Str_w_0499990199ПрочиеУправление_в_целом8281">[4]янв!#REF!</definedName>
    <definedName name="Str_w_0499990199РЦПБУправление_в_целом999999">[4]янв!#REF!</definedName>
    <definedName name="Str_w_0499990199УДУправление_в_целом1008">[4]янв!#REF!</definedName>
    <definedName name="Str_w_0499990199УДУправление_в_целом22812">[4]янв!#REF!</definedName>
    <definedName name="Str_w_0499990199УДУправление_в_целом8281">[4]янв!#REF!</definedName>
    <definedName name="Str_w_0499990199УДУправление_в_целом999999ФАП">[4]янв!#REF!</definedName>
    <definedName name="Str_w_0499990199УЗМРУправление_в_целом11335Ведение_земельного_мониторинга_земель_в_ООО__ЮНГ_">[4]янв!#REF!</definedName>
    <definedName name="Str_w_0499990199УЗМРУправление_в_целом11335Геоинформационное_обслуживание">[4]янв!#REF!</definedName>
    <definedName name="Str_w_0499990199УЗМРУправление_в_целом11335пересчет_таблиц">[4]янв!#REF!</definedName>
    <definedName name="Str_w_0499990199УЗМРУправление_в_целом11335создание_описательной_части_картографической_базы_данных_в_Mapinfo">[4]янв!#REF!</definedName>
    <definedName name="Str_w_0499990199УЗМРУправление_в_целом21180обновление_карт_1_5000">[4]янв!#REF!</definedName>
    <definedName name="Str_w_0499990199УЗМРУправление_в_целом4606наблюдение_за_просадками">[4]янв!#REF!</definedName>
    <definedName name="Str_w_0499990199УЗМРУправление_в_целом5003создание_карт_1_100000_по_материалам_1_5000">[4]янв!#REF!</definedName>
    <definedName name="Str_w_0499990199УЗМРУправление_в_целом5003топографо_геодезические_и_маркшейдерские_работы">[4]янв!#REF!</definedName>
    <definedName name="Str_w_0499990199УЗМРУправление_в_целом999999">[4]янв!#REF!</definedName>
    <definedName name="Str_w_0499990199УЗМРУправление_в_целом999999маркшейдер">[4]янв!#REF!</definedName>
    <definedName name="Str_w_0499990199УКПУправление_в_целом999999ФАП">[4]янв!#REF!</definedName>
    <definedName name="Str_w_0499990199УРМУправление_в_целом999999оформление_документов_">[4]янв!#REF!</definedName>
    <definedName name="Str_w_04999904УДУправление_в_целом103ПГП">[4]янв!#REF!</definedName>
    <definedName name="Str_w_04999904УДУправление_в_целом11634ПГП">[4]янв!#REF!</definedName>
    <definedName name="Str_w_04999904УДУправление_в_целом11740ПГП">[4]янв!#REF!</definedName>
    <definedName name="Str_w_05010101УРИУправление_в_целом999999">[4]янв!#REF!</definedName>
    <definedName name="Str_w_05010102УРИУправление_в_целом999999">[4]янв!#REF!</definedName>
    <definedName name="Str_w_05010102УРИУправление_в_целом999999Аренда_нефтепромыслового_оборудования">[4]янв!#REF!</definedName>
    <definedName name="Str_w_05010199УРИУправление_в_целом999999Аренда_">[4]янв!#REF!</definedName>
    <definedName name="Str_w_050102УЗМРУправление_в_целом999999Аренда_земли">[4]янв!#REF!</definedName>
    <definedName name="Str_w_050201УРИУправление_в_целом999999Лизинг">[4]янв!#REF!</definedName>
    <definedName name="Str_w_060101ТУУправление_в_целом0Технологический_автотранспорт">[4]янв!#REF!</definedName>
    <definedName name="Str_w_060101ТУУправление_в_целом11245Технологический_автотранспорт">[4]янв!#REF!</definedName>
    <definedName name="Str_w_060101ТУУправление_в_целом11250Технологический_автотранспорт">[4]янв!#REF!</definedName>
    <definedName name="Str_w_060101ТУУправление_в_целом11253Технологический_автотранспорт">[4]янв!#REF!</definedName>
    <definedName name="Str_w_060101ТУУправление_в_целом11258Технологический_автотранспорт">[4]янв!#REF!</definedName>
    <definedName name="Str_w_060101ТУУправление_в_целом11263Технологический_автотранспорт">[4]янв!#REF!</definedName>
    <definedName name="Str_w_060101ТУУправление_в_целом11332Технологический_автотранспорт">[4]янв!#REF!</definedName>
    <definedName name="Str_w_060101ТУУправление_в_целом11336Технологический_автотранспорт">[4]янв!#REF!</definedName>
    <definedName name="Str_w_060101ТУУправление_в_целом13266Технологический_автотранспорт">[4]янв!#REF!</definedName>
    <definedName name="Str_w_060101ТУУправление_в_целом13330Технологический_автотранспорт">[4]янв!#REF!</definedName>
    <definedName name="Str_w_060101ТУУправление_в_целом133Технологический_автотранспорт">[4]янв!#REF!</definedName>
    <definedName name="Str_w_060101ТУУправление_в_целом17129Технологический_автотранспорт">[4]янв!#REF!</definedName>
    <definedName name="Str_w_060101ТУУправление_в_целом17678Технологический_автотранспорт">[4]янв!#REF!</definedName>
    <definedName name="Str_w_060101ТУУправление_в_целом18147Технологический_автотранспорт">[4]янв!#REF!</definedName>
    <definedName name="Str_w_060101ТУУправление_в_целом18318Технологический_автотранспорт">[4]янв!#REF!</definedName>
    <definedName name="Str_w_060101ТУУправление_в_целом19476Технологический_автотранспорт">[4]янв!#REF!</definedName>
    <definedName name="Str_w_060101ТУУправление_в_целом19506Технологический_автотранспорт">[4]янв!#REF!</definedName>
    <definedName name="Str_w_060101ТУУправление_в_целом19764Технологический_автотранспорт">[4]янв!#REF!</definedName>
    <definedName name="Str_w_060101ТУУправление_в_целом19866Технологический_автотранспорт">[4]янв!#REF!</definedName>
    <definedName name="Str_w_060101ТУУправление_в_целом20813Технологический_автотранспорт">[4]янв!#REF!</definedName>
    <definedName name="Str_w_060101ТУУправление_в_целом20817Технологический_автотранспорт">[4]янв!#REF!</definedName>
    <definedName name="Str_w_060101ТУУправление_в_целом21291Технологический_автотранспорт">[4]янв!#REF!</definedName>
    <definedName name="Str_w_060101ТУУправление_в_целом22869Технологический_автотранспорт">[4]янв!#REF!</definedName>
    <definedName name="Str_w_060101ТУУправление_в_целом5925Технологический_автотранспорт">[4]янв!#REF!</definedName>
    <definedName name="Str_w_06010201ТУУправление_в_целом20508Грузоперевозки">[4]янв!#REF!</definedName>
    <definedName name="Str_w_06010201ТУУправление_в_целом22129Грузоперевозки">[4]янв!#REF!</definedName>
    <definedName name="Str_w_06010201ТУУправление_в_целом999999Грузоперевозки">[4]янв!#REF!</definedName>
    <definedName name="Str_w_06010202ТУУправление_в_целом20508Грузоперевозки">[4]янв!#REF!</definedName>
    <definedName name="Str_w_06010202ТУУправление_в_целом22129Грузоперевозки">[4]янв!#REF!</definedName>
    <definedName name="Str_w_06010202ТУУправление_в_целом999999Грузоперевозки">[4]янв!#REF!</definedName>
    <definedName name="Str_w_06010203ТУУправление_в_целом20508Грузоперевозки">[4]янв!#REF!</definedName>
    <definedName name="Str_w_06010203ТУУправление_в_целом22129Грузоперевозки">[4]янв!#REF!</definedName>
    <definedName name="Str_w_06010203ТУУправление_в_целом999999Грузоперевозки">[4]янв!#REF!</definedName>
    <definedName name="Str_w_060103ТУУправление_в_целом0Вахтовый_автотранспорт">[4]янв!#REF!</definedName>
    <definedName name="Str_w_060103ТУУправление_в_целом11336Вахтовый_автотранспорт">[4]янв!#REF!</definedName>
    <definedName name="Str_w_060103ТУУправление_в_целом12926Вахтовый_автотранспорт">[4]янв!#REF!</definedName>
    <definedName name="Str_w_060103ТУУправление_в_целом13266Вахтовый_автотранспорт">[4]янв!#REF!</definedName>
    <definedName name="Str_w_060103ТУУправление_в_целом133Вахтовый_автотранспорт">[4]янв!#REF!</definedName>
    <definedName name="Str_w_060103ТУУправление_в_целом17678Вахтовый_автотранспорт">[4]янв!#REF!</definedName>
    <definedName name="Str_w_060104ТУУправление_в_целом0Легковой_автотранспорт">[4]янв!#REF!</definedName>
    <definedName name="Str_w_060104ТУУправление_в_целом11332Легковой_автотранспорт">[4]янв!#REF!</definedName>
    <definedName name="Str_w_060104ТУУправление_в_целом13266Легковой_автотранспорт">[4]янв!#REF!</definedName>
    <definedName name="Str_w_060104ТУУправление_в_целом13330Легковой_автотранспорт">[4]янв!#REF!</definedName>
    <definedName name="Str_w_060104ТУУправление_в_целом133Легковой_автотранспорт">[4]янв!#REF!</definedName>
    <definedName name="Str_w_060104ТУУправление_в_целом17678Легковой_автотранспорт">[4]янв!#REF!</definedName>
    <definedName name="Str_w_060104ТУУправление_в_целом19506Легковой_автотранспорт">[4]янв!#REF!</definedName>
    <definedName name="Str_w_060104ТУУправление_в_целом20817Легковой_автотранспорт">[4]янв!#REF!</definedName>
    <definedName name="Str_w_0602ТУУправление_в_целом19283Авиатранспорт">[4]янв!#REF!</definedName>
    <definedName name="Str_w_0602ТУУправление_в_целом20421Авиатранспорт">[4]янв!#REF!</definedName>
    <definedName name="Str_w_0603ТУУправление_в_целом17543Водный_транспорт">[4]янв!#REF!</definedName>
    <definedName name="Str_w_0603ТУУправление_в_целом2297Водный_транспорт">[4]янв!#REF!</definedName>
    <definedName name="Str_w_0603ТУУправление_в_целом4173Водный_транспорт">[4]янв!#REF!</definedName>
    <definedName name="Str_w_0603ТУУправление_в_целом6337Водный_транспорт">[4]янв!#REF!</definedName>
    <definedName name="Str_w_0705ПрочиеУправление_в_целом999999налог_на_землю">[4]янв!#REF!</definedName>
    <definedName name="Str_w_0707Налог_УпрУправление_в_целом999999платежи_за_экологию">[4]янв!#REF!</definedName>
    <definedName name="Str_w_0707ПрочиеУправление_в_целом999999платежи_за_экологию">[4]янв!#REF!</definedName>
    <definedName name="Str_w_0710Налог_УпрУправление_в_целом999999НДПИ">[4]янв!#REF!</definedName>
    <definedName name="Str_w_0710ПрочиеУправление_в_целом999999НДПИ">[4]янв!#REF!</definedName>
    <definedName name="Str_w_0712Налог_УпрУправление_в_целом999999">[4]янв!#REF!</definedName>
    <definedName name="Str_w_0712ПрочиеУправление_в_целом999999">[4]янв!#REF!</definedName>
    <definedName name="Str_w_0713Налог_УпрУправление_в_целом999999транспортный_налог">[4]янв!#REF!</definedName>
    <definedName name="Str_w_0713ПрочиеУправление_в_целом999999транспортный_налог">[4]янв!#REF!</definedName>
    <definedName name="Str_w_0714ПрочиеУправление_в_целом999999">[4]янв!#REF!</definedName>
    <definedName name="Str_w_0799Налог_УпрУправление_в_целом999999прочие_налоги">[4]янв!#REF!</definedName>
    <definedName name="Str_w_08010102ПрочиеУправление_в_целом999999">[4]янв!#REF!</definedName>
    <definedName name="Str_w_08010102УРИУправление_в_целом999999Обязательное_страхование_имущества">[4]янв!#REF!</definedName>
    <definedName name="Str_w_08010201УКПУправление_в_целом999999Добровольное_страхование_сотрудников">[4]янв!#REF!</definedName>
    <definedName name="Str_w_08010202УРИУправление_в_целом999999">[4]янв!#REF!</definedName>
    <definedName name="Str_w_08010202УРИУправление_в_целом999999Добровольное_страхование_имущества">[4]янв!#REF!</definedName>
    <definedName name="Str_w_08010203УКПУправление_в_целом999999Негосударственное_пенсионное_обеспечение">[4]янв!#REF!</definedName>
    <definedName name="Str_w_080199УПБиОТУправление_в_целом999999страхование_ОПО">[4]янв!#REF!</definedName>
    <definedName name="Str_w_080399УППУправление_в_целом999999НИОКР">[4]янв!#REF!</definedName>
    <definedName name="Str_w_08040101УКПУправление_в_целом999999Медосмотр">[4]янв!#REF!</definedName>
    <definedName name="Str_w_08040102УПБиОТУправление_в_целом999999Молоко">[4]янв!#REF!</definedName>
    <definedName name="Str_w_08040199УПБиОТУправление_в_целом999999аттестация_рабочих_мест">[4]янв!#REF!</definedName>
    <definedName name="Str_w_08040199УПБиОТУправление_в_целом999999нормативная_литература">[4]янв!#REF!</definedName>
    <definedName name="Str_w_08040199УПБиОТУправление_в_целом999999паспортизация_рабочих_мест">[4]янв!#REF!</definedName>
    <definedName name="Str_w_080599ПрочиеУправление_в_целом999999лицензии">[4]янв!#REF!</definedName>
    <definedName name="Str_w_080699ПрочиеУправление_в_целом999999програмные_продукты">[4]янв!#REF!</definedName>
    <definedName name="Str_w_08999906УГиЗУправление_в_целом22150ТЭО_КИН">[4]янв!#REF!</definedName>
    <definedName name="Str_w_08999906УГиЗУправление_в_целом4206ТЭО_КИН">[4]янв!#REF!</definedName>
    <definedName name="Str_w_08999906УГиЗУправление_в_целом999999ТЭО_КИН">[4]янв!#REF!</definedName>
    <definedName name="Str_w_0899999901ПрочиеУправление_в_целом999999">[4]янв!#REF!</definedName>
    <definedName name="Str_w_0899999999ПрочиеУправление_в_целом999999">[4]янв!#REF!</definedName>
    <definedName name="SubSeaTVD_Column" localSheetId="4">NULL</definedName>
    <definedName name="SubSeaTVD_Column" localSheetId="2">NULL</definedName>
    <definedName name="SubSeaTVD_Column">NULL</definedName>
    <definedName name="SubSeaTVD_Unit" localSheetId="4">NULL</definedName>
    <definedName name="SubSeaTVD_Unit" localSheetId="2">NULL</definedName>
    <definedName name="SubSeaTVD_Unit">NULL</definedName>
    <definedName name="SUBSEATVDCOLUMN" localSheetId="4">NULL</definedName>
    <definedName name="SUBSEATVDCOLUMN" localSheetId="2">NULL</definedName>
    <definedName name="SUBSEATVDCOLUMN">NULL</definedName>
    <definedName name="SUBSEATVDUNIT" localSheetId="4">NULL</definedName>
    <definedName name="SUBSEATVDUNIT" localSheetId="2">NULL</definedName>
    <definedName name="SUBSEATVDUNIT">NULL</definedName>
    <definedName name="super">#REF!</definedName>
    <definedName name="SurveyCompMethod">#REF!</definedName>
    <definedName name="SurveyDate">#REF!</definedName>
    <definedName name="SurveyProgram">#REF!</definedName>
    <definedName name="SurveyStats">#REF!</definedName>
    <definedName name="SvyDLSCompMethod">#REF!</definedName>
    <definedName name="tamponaj">#REF!</definedName>
    <definedName name="textmonth">#REF!</definedName>
    <definedName name="textyear">#REF!</definedName>
    <definedName name="TF_Column">#REF!</definedName>
    <definedName name="TF_Unit">#REF!</definedName>
    <definedName name="TotalCorrection">#REF!</definedName>
    <definedName name="TotalCorrectionLbl">#REF!</definedName>
    <definedName name="TR_Column" localSheetId="4">NULL</definedName>
    <definedName name="TR_Column" localSheetId="2">NULL</definedName>
    <definedName name="TR_Column">NULL</definedName>
    <definedName name="TR_Unit" localSheetId="4">NULL</definedName>
    <definedName name="TR_Unit" localSheetId="2">NULL</definedName>
    <definedName name="TR_Unit">NULL</definedName>
    <definedName name="transp">#REF!</definedName>
    <definedName name="TRCOLUMN" localSheetId="4">NULL</definedName>
    <definedName name="TRCOLUMN" localSheetId="2">NULL</definedName>
    <definedName name="TRCOLUMN">NULL</definedName>
    <definedName name="TRUNIT" localSheetId="4">NULL</definedName>
    <definedName name="TRUNIT" localSheetId="2">NULL</definedName>
    <definedName name="TRUNIT">NULL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TVD_Column">#REF!</definedName>
    <definedName name="TVD_Reference">#REF!</definedName>
    <definedName name="TVD_ReferenceValue">#REF!</definedName>
    <definedName name="TVD_Unit">#REF!</definedName>
    <definedName name="uj" localSheetId="4" hidden="1">{#N/A,#N/A,FALSE,"1 квартал"}</definedName>
    <definedName name="uj" localSheetId="2" hidden="1">{#N/A,#N/A,FALSE,"1 квартал"}</definedName>
    <definedName name="uj" hidden="1">{#N/A,#N/A,FALSE,"1 квартал"}</definedName>
    <definedName name="Uprav">[9]Lim!$A$2:$A$42</definedName>
    <definedName name="UR" localSheetId="4" hidden="1">{#N/A,#N/A,FALSE,"1 квартал"}</definedName>
    <definedName name="UR" localSheetId="2" hidden="1">{#N/A,#N/A,FALSE,"1 квартал"}</definedName>
    <definedName name="UR" hidden="1">{#N/A,#N/A,FALSE,"1 квартал"}</definedName>
    <definedName name="VSEC_Azim">#REF!</definedName>
    <definedName name="VSEC_Column">#REF!</definedName>
    <definedName name="VSEC_Origin">#REF!</definedName>
    <definedName name="VSEC_Unit">#REF!</definedName>
    <definedName name="w" localSheetId="4" hidden="1">{#N/A,#N/A,FALSE,"1 квартал"}</definedName>
    <definedName name="w" localSheetId="2" hidden="1">{#N/A,#N/A,FALSE,"1 квартал"}</definedName>
    <definedName name="w" hidden="1">{#N/A,#N/A,FALSE,"1 квартал"}</definedName>
    <definedName name="Well_Name">#REF!</definedName>
    <definedName name="WellName">#REF!</definedName>
    <definedName name="wrn.NWN_QUOTES." localSheetId="4" hidden="1">{"NWN_Q1810",#N/A,FALSE,"Q1810_1.V";"NWN_Q1412",#N/A,FALSE,"Q1412_1"}</definedName>
    <definedName name="wrn.NWN_QUOTES." localSheetId="2" hidden="1">{"NWN_Q1810",#N/A,FALSE,"Q1810_1.V";"NWN_Q1412",#N/A,FALSE,"Q1412_1"}</definedName>
    <definedName name="wrn.NWN_QUOTES." hidden="1">{"NWN_Q1810",#N/A,FALSE,"Q1810_1.V";"NWN_Q1412",#N/A,FALSE,"Q1412_1"}</definedName>
    <definedName name="wrn.ОТЧЕТ._.ПО._.МАРКАМ._.ЗА._.1._.КВАРТАЛ._.1998._.ГОДА." localSheetId="4" hidden="1">{#N/A,#N/A,FALSE,"1 квартал"}</definedName>
    <definedName name="wrn.ОТЧЕТ._.ПО._.МАРКАМ._.ЗА._.1._.КВАРТАЛ._.1998._.ГОДА." localSheetId="2" hidden="1">{#N/A,#N/A,FALSE,"1 квартал"}</definedName>
    <definedName name="wrn.ОТЧЕТ._.ПО._.МАРКАМ._.ЗА._.1._.КВАРТАЛ._.1998._.ГОДА." hidden="1">{#N/A,#N/A,FALSE,"1 квартал"}</definedName>
    <definedName name="wwww">[4]янв!#REF!</definedName>
    <definedName name="wwwwwww">[4]янв!#REF!</definedName>
    <definedName name="XF" localSheetId="4" hidden="1">{#N/A,#N/A,FALSE,"1 квартал"}</definedName>
    <definedName name="XF" localSheetId="2" hidden="1">{#N/A,#N/A,FALSE,"1 квартал"}</definedName>
    <definedName name="XF" hidden="1">{#N/A,#N/A,FALSE,"1 квартал"}</definedName>
    <definedName name="year">#REF!</definedName>
    <definedName name="year1">#REF!</definedName>
    <definedName name="YK" localSheetId="4" hidden="1">{#N/A,#N/A,FALSE,"1 квартал"}</definedName>
    <definedName name="YK" localSheetId="2" hidden="1">{#N/A,#N/A,FALSE,"1 квартал"}</definedName>
    <definedName name="YK" hidden="1">{#N/A,#N/A,FALSE,"1 квартал"}</definedName>
    <definedName name="zxc">[2]sapactivexlhiddensheet!$K$39</definedName>
    <definedName name="А95">'[12]Прибыль опл'!#REF!</definedName>
    <definedName name="аа" localSheetId="4" hidden="1">{#N/A,#N/A,FALSE,"1 квартал"}</definedName>
    <definedName name="аа" localSheetId="2" hidden="1">{#N/A,#N/A,FALSE,"1 квартал"}</definedName>
    <definedName name="аа" hidden="1">{#N/A,#N/A,FALSE,"1 квартал"}</definedName>
    <definedName name="ааа" localSheetId="4" hidden="1">{#N/A,#N/A,FALSE,"1 квартал"}</definedName>
    <definedName name="ааа" localSheetId="2" hidden="1">{#N/A,#N/A,FALSE,"1 квартал"}</definedName>
    <definedName name="ааа" hidden="1">{#N/A,#N/A,FALSE,"1 квартал"}</definedName>
    <definedName name="АИ_80">[8]Справочно!$J$26</definedName>
    <definedName name="АИ_92">[8]Справочно!$J$24</definedName>
    <definedName name="АИ_96">[8]Справочно!$J$22</definedName>
    <definedName name="АИ_98">[8]Справочно!$J$20</definedName>
    <definedName name="Акциз1">[13]Лист2!$E$6</definedName>
    <definedName name="ансеб">#REF!</definedName>
    <definedName name="ап" localSheetId="4" hidden="1">{#N/A,#N/A,FALSE,"1 квартал"}</definedName>
    <definedName name="ап" localSheetId="2" hidden="1">{#N/A,#N/A,FALSE,"1 квартал"}</definedName>
    <definedName name="ап" hidden="1">{#N/A,#N/A,FALSE,"1 квартал"}</definedName>
    <definedName name="апрель">[11]sapactivexlhiddensheet!$BE$39</definedName>
    <definedName name="арарарара" localSheetId="4" hidden="1">{#N/A,#N/A,FALSE,"1 квартал"}</definedName>
    <definedName name="арарарара" localSheetId="2" hidden="1">{#N/A,#N/A,FALSE,"1 квартал"}</definedName>
    <definedName name="арарарара" hidden="1">{#N/A,#N/A,FALSE,"1 квартал"}</definedName>
    <definedName name="АТР">[11]sapactivexlhiddensheet!$BE$39</definedName>
    <definedName name="б" localSheetId="4" hidden="1">{#N/A,#N/A,FALSE,"1 квартал"}</definedName>
    <definedName name="б" localSheetId="2" hidden="1">{#N/A,#N/A,FALSE,"1 квартал"}</definedName>
    <definedName name="б" hidden="1">{#N/A,#N/A,FALSE,"1 квартал"}</definedName>
    <definedName name="_xlnm.Database">#REF!</definedName>
    <definedName name="Беспл1">#REF!</definedName>
    <definedName name="бизнес">[14]sapactivexlhiddensheet!$BE$39</definedName>
    <definedName name="бкурение">#REF!</definedName>
    <definedName name="бурение">[14]sapactivexlhiddensheet!$BE$39</definedName>
    <definedName name="в" localSheetId="4" hidden="1">{#N/A,#N/A,FALSE,"1 квартал"}</definedName>
    <definedName name="в" localSheetId="2" hidden="1">{#N/A,#N/A,FALSE,"1 квартал"}</definedName>
    <definedName name="в" hidden="1">{#N/A,#N/A,FALSE,"1 квартал"}</definedName>
    <definedName name="Ванкор" localSheetId="4" hidden="1">{#N/A,#N/A,FALSE,"1 квартал"}</definedName>
    <definedName name="Ванкор" localSheetId="2" hidden="1">{#N/A,#N/A,FALSE,"1 квартал"}</definedName>
    <definedName name="Ванкор" hidden="1">{#N/A,#N/A,FALSE,"1 квартал"}</definedName>
    <definedName name="вапро">#REF!</definedName>
    <definedName name="Вариант1" localSheetId="4" hidden="1">{"NWN_Q1810",#N/A,FALSE,"Q1810_1.V";"NWN_Q1412",#N/A,FALSE,"Q1412_1"}</definedName>
    <definedName name="Вариант1" localSheetId="2" hidden="1">{"NWN_Q1810",#N/A,FALSE,"Q1810_1.V";"NWN_Q1412",#N/A,FALSE,"Q1412_1"}</definedName>
    <definedName name="Вариант1" hidden="1">{"NWN_Q1810",#N/A,FALSE,"Q1810_1.V";"NWN_Q1412",#N/A,FALSE,"Q1412_1"}</definedName>
    <definedName name="Вариант2" localSheetId="4" hidden="1">{"NWN_Q1810",#N/A,FALSE,"Q1810_1.V";"NWN_Q1412",#N/A,FALSE,"Q1412_1"}</definedName>
    <definedName name="Вариант2" localSheetId="2" hidden="1">{"NWN_Q1810",#N/A,FALSE,"Q1810_1.V";"NWN_Q1412",#N/A,FALSE,"Q1412_1"}</definedName>
    <definedName name="Вариант2" hidden="1">{"NWN_Q1810",#N/A,FALSE,"Q1810_1.V";"NWN_Q1412",#N/A,FALSE,"Q1412_1"}</definedName>
    <definedName name="Вариант3" localSheetId="4" hidden="1">{"NWN_Q1810",#N/A,FALSE,"Q1810_1.V";"NWN_Q1412",#N/A,FALSE,"Q1412_1"}</definedName>
    <definedName name="Вариант3" localSheetId="2" hidden="1">{"NWN_Q1810",#N/A,FALSE,"Q1810_1.V";"NWN_Q1412",#N/A,FALSE,"Q1412_1"}</definedName>
    <definedName name="Вариант3" hidden="1">{"NWN_Q1810",#N/A,FALSE,"Q1810_1.V";"NWN_Q1412",#N/A,FALSE,"Q1412_1"}</definedName>
    <definedName name="вах">#REF!</definedName>
    <definedName name="взд" localSheetId="4" hidden="1">{"NWN_Q1810",#N/A,FALSE,"Q1810_1.V";"NWN_Q1412",#N/A,FALSE,"Q1412_1"}</definedName>
    <definedName name="взд" localSheetId="2" hidden="1">{"NWN_Q1810",#N/A,FALSE,"Q1810_1.V";"NWN_Q1412",#N/A,FALSE,"Q1412_1"}</definedName>
    <definedName name="взд" hidden="1">{"NWN_Q1810",#N/A,FALSE,"Q1810_1.V";"NWN_Q1412",#N/A,FALSE,"Q1412_1"}</definedName>
    <definedName name="всего">#REF!</definedName>
    <definedName name="выарп">CONCATENATE(#REF!,#REF!)</definedName>
    <definedName name="выруч">#REF!</definedName>
    <definedName name="Выручка">[15]sapactivexlhiddensheet!$K$39</definedName>
    <definedName name="Высота1" localSheetId="3">'[16]исходные данные'!#REF!</definedName>
    <definedName name="Высота1" localSheetId="4">'[16]исходные данные'!#REF!</definedName>
    <definedName name="Высота1" localSheetId="7">'[17]исходные данные'!#REF!</definedName>
    <definedName name="Высота1" localSheetId="2">'[17]исходные данные'!#REF!</definedName>
    <definedName name="Высота1">'[18]исходные данные'!#REF!</definedName>
    <definedName name="Высота2" localSheetId="3">'[16]исходные данные'!#REF!</definedName>
    <definedName name="Высота2" localSheetId="4">'[16]исходные данные'!#REF!</definedName>
    <definedName name="Высота2" localSheetId="7">'[17]исходные данные'!#REF!</definedName>
    <definedName name="Высота2" localSheetId="2">'[17]исходные данные'!#REF!</definedName>
    <definedName name="Высота2">'[18]исходные данные'!#REF!</definedName>
    <definedName name="Вых.пос.">#REF!</definedName>
    <definedName name="горизонт">[8]Справочно!$J$36</definedName>
    <definedName name="гсм">#REF!</definedName>
    <definedName name="д" localSheetId="4" hidden="1">{#N/A,#N/A,FALSE,"1 квартал"}</definedName>
    <definedName name="д" localSheetId="2" hidden="1">{#N/A,#N/A,FALSE,"1 квартал"}</definedName>
    <definedName name="д" hidden="1">{#N/A,#N/A,FALSE,"1 квартал"}</definedName>
    <definedName name="да">[14]sapactivexlhiddensheet!$BE$39</definedName>
    <definedName name="дап">[14]sapactivexlhiddensheet!$BE$39</definedName>
    <definedName name="ДемонтБУ">#REF!</definedName>
    <definedName name="до">CONCATENATE(#REF!,#REF!)</definedName>
    <definedName name="долота">#REF!</definedName>
    <definedName name="Доля_Техноимпульса" localSheetId="4" hidden="1">{"NWN_Q1810",#N/A,FALSE,"Q1810_1.V";"NWN_Q1412",#N/A,FALSE,"Q1412_1"}</definedName>
    <definedName name="Доля_Техноимпульса" localSheetId="2" hidden="1">{"NWN_Q1810",#N/A,FALSE,"Q1810_1.V";"NWN_Q1412",#N/A,FALSE,"Q1412_1"}</definedName>
    <definedName name="Доля_Техноимпульса" hidden="1">{"NWN_Q1810",#N/A,FALSE,"Q1810_1.V";"NWN_Q1412",#N/A,FALSE,"Q1412_1"}</definedName>
    <definedName name="ДТ">[8]Справочно!$J$28</definedName>
    <definedName name="ее">#REF!</definedName>
    <definedName name="ж" localSheetId="4" hidden="1">{#N/A,#N/A,FALSE,"1 квартал"}</definedName>
    <definedName name="ж" localSheetId="2" hidden="1">{#N/A,#N/A,FALSE,"1 квартал"}</definedName>
    <definedName name="ж" hidden="1">{#N/A,#N/A,FALSE,"1 квартал"}</definedName>
    <definedName name="жд_тариф_1">'[8]Издержки обращения'!$I$10</definedName>
    <definedName name="жд_тариф_2">'[8]Издержки обращения'!$I$12</definedName>
    <definedName name="жжэл">[14]sapactivexlhiddensheet!$BE$39</definedName>
    <definedName name="жидк" localSheetId="4" hidden="1">{#N/A,#N/A,FALSE,"1 квартал"}</definedName>
    <definedName name="жидк" localSheetId="2" hidden="1">{#N/A,#N/A,FALSE,"1 квартал"}</definedName>
    <definedName name="жидк" hidden="1">{#N/A,#N/A,FALSE,"1 квартал"}</definedName>
    <definedName name="завоз">#REF!</definedName>
    <definedName name="_xlnm.Print_Titles" localSheetId="7">'Смета ГРР'!$128:$128</definedName>
    <definedName name="_xlnm.Print_Titles" localSheetId="2">'Сравн ДБСТиС'!$129:$129</definedName>
    <definedName name="_xlnm.Print_Titles">#REF!</definedName>
    <definedName name="зщ" localSheetId="4" hidden="1">{#N/A,#N/A,FALSE,"1 квартал"}</definedName>
    <definedName name="зщ" localSheetId="2" hidden="1">{#N/A,#N/A,FALSE,"1 квартал"}</definedName>
    <definedName name="зщ" hidden="1">{#N/A,#N/A,FALSE,"1 квартал"}</definedName>
    <definedName name="имя">#REF!</definedName>
    <definedName name="Индив1">#REF!</definedName>
    <definedName name="ИТ" localSheetId="3">[19]мсн!#REF!</definedName>
    <definedName name="ИТ" localSheetId="4">[19]мсн!#REF!</definedName>
    <definedName name="ИТ" localSheetId="7">[19]мсн!#REF!</definedName>
    <definedName name="ИТ" localSheetId="2">[19]мсн!#REF!</definedName>
    <definedName name="ИТ">[19]мсн!#REF!</definedName>
    <definedName name="Итого_по_Заказчику_1">CONCATENATE(#REF!,#REF!)</definedName>
    <definedName name="йц">#REF!</definedName>
    <definedName name="к" localSheetId="4" hidden="1">{#N/A,#N/A,FALSE,"1 квартал"}</definedName>
    <definedName name="к" localSheetId="2" hidden="1">{#N/A,#N/A,FALSE,"1 квартал"}</definedName>
    <definedName name="к" hidden="1">{#N/A,#N/A,FALSE,"1 квартал"}</definedName>
    <definedName name="ква">#REF!</definedName>
    <definedName name="кварт1">#REF!</definedName>
    <definedName name="кварт2">#REF!</definedName>
    <definedName name="кварт3">#REF!</definedName>
    <definedName name="кварт4">#REF!</definedName>
    <definedName name="Код" localSheetId="3">'[16]исходные данные'!#REF!</definedName>
    <definedName name="Код" localSheetId="4">'[16]исходные данные'!#REF!</definedName>
    <definedName name="Код" localSheetId="7">'[17]исходные данные'!#REF!</definedName>
    <definedName name="Код" localSheetId="2">'[17]исходные данные'!#REF!</definedName>
    <definedName name="Код">'[18]исходные данные'!#REF!</definedName>
    <definedName name="Код1" localSheetId="3">'[16]исходные данные'!#REF!</definedName>
    <definedName name="Код1" localSheetId="4">'[16]исходные данные'!#REF!</definedName>
    <definedName name="Код1" localSheetId="7">'[17]исходные данные'!#REF!</definedName>
    <definedName name="Код1" localSheetId="2">'[17]исходные данные'!#REF!</definedName>
    <definedName name="Код1">'[18]исходные данные'!#REF!</definedName>
    <definedName name="константа">#REF!</definedName>
    <definedName name="Кр.4" localSheetId="4" hidden="1">{#N/A,#N/A,FALSE,"1 квартал"}</definedName>
    <definedName name="Кр.4" localSheetId="2" hidden="1">{#N/A,#N/A,FALSE,"1 квартал"}</definedName>
    <definedName name="Кр.4" hidden="1">{#N/A,#N/A,FALSE,"1 квартал"}</definedName>
    <definedName name="Крап.3" localSheetId="4" hidden="1">{#N/A,#N/A,FALSE,"1 квартал"}</definedName>
    <definedName name="Крап.3" localSheetId="2" hidden="1">{#N/A,#N/A,FALSE,"1 квартал"}</definedName>
    <definedName name="Крап.3" hidden="1">{#N/A,#N/A,FALSE,"1 квартал"}</definedName>
    <definedName name="Крапива" localSheetId="4" hidden="1">{#N/A,#N/A,FALSE,"1 квартал"}</definedName>
    <definedName name="Крапива" localSheetId="2" hidden="1">{#N/A,#N/A,FALSE,"1 квартал"}</definedName>
    <definedName name="Крапива" hidden="1">{#N/A,#N/A,FALSE,"1 квартал"}</definedName>
    <definedName name="Крапива2" localSheetId="4" hidden="1">{#N/A,#N/A,FALSE,"1 квартал"}</definedName>
    <definedName name="Крапива2" localSheetId="2" hidden="1">{#N/A,#N/A,FALSE,"1 квартал"}</definedName>
    <definedName name="Крапива2" hidden="1">{#N/A,#N/A,FALSE,"1 квартал"}</definedName>
    <definedName name="Крапива3" localSheetId="4" hidden="1">{#N/A,#N/A,FALSE,"1 квартал"}</definedName>
    <definedName name="Крапива3" localSheetId="2" hidden="1">{#N/A,#N/A,FALSE,"1 квартал"}</definedName>
    <definedName name="Крапива3" hidden="1">{#N/A,#N/A,FALSE,"1 квартал"}</definedName>
    <definedName name="Красноярск" localSheetId="4" hidden="1">{#N/A,#N/A,FALSE,"1 квартал"}</definedName>
    <definedName name="Красноярск" localSheetId="2" hidden="1">{#N/A,#N/A,FALSE,"1 квартал"}</definedName>
    <definedName name="Красноярск" hidden="1">{#N/A,#N/A,FALSE,"1 квартал"}</definedName>
    <definedName name="курс">[8]Справочно!$E$15</definedName>
    <definedName name="курс_USD">#REF!</definedName>
    <definedName name="курс_бюджет_план">#REF!</definedName>
    <definedName name="курс_долл_план">#REF!</definedName>
    <definedName name="курс_янв_БП">#REF!</definedName>
    <definedName name="лджж">[20]sapactivexlhiddensheet!$BE$39</definedName>
    <definedName name="Лена">#REF!</definedName>
    <definedName name="лиса">[14]sapactivexlhiddensheet!$BE$39</definedName>
    <definedName name="лисичка">[21]sapactivexlhiddensheet!$K$39</definedName>
    <definedName name="Лот">#REF!</definedName>
    <definedName name="люся" localSheetId="4" hidden="1">{"NWN_Q1810",#N/A,FALSE,"Q1810_1.V";"NWN_Q1412",#N/A,FALSE,"Q1412_1"}</definedName>
    <definedName name="люся" localSheetId="2" hidden="1">{"NWN_Q1810",#N/A,FALSE,"Q1810_1.V";"NWN_Q1412",#N/A,FALSE,"Q1412_1"}</definedName>
    <definedName name="люся" hidden="1">{"NWN_Q1810",#N/A,FALSE,"Q1810_1.V";"NWN_Q1412",#N/A,FALSE,"Q1412_1"}</definedName>
    <definedName name="ляля">[20]sapactivexlhiddensheet!$K$39</definedName>
    <definedName name="май">#REF!</definedName>
    <definedName name="маня" localSheetId="4" hidden="1">{"NWN_Q1810",#N/A,FALSE,"Q1810_1.V";"NWN_Q1412",#N/A,FALSE,"Q1412_1"}</definedName>
    <definedName name="маня" localSheetId="2" hidden="1">{"NWN_Q1810",#N/A,FALSE,"Q1810_1.V";"NWN_Q1412",#N/A,FALSE,"Q1412_1"}</definedName>
    <definedName name="маня" hidden="1">{"NWN_Q1810",#N/A,FALSE,"Q1810_1.V";"NWN_Q1412",#N/A,FALSE,"Q1412_1"}</definedName>
    <definedName name="МАП_Холмск">[22]дебиторы!#REF!</definedName>
    <definedName name="материалы_зч">'[23]мат и зч'!$A$1</definedName>
    <definedName name="маш" localSheetId="4" hidden="1">{#N/A,#N/A,FALSE,"1 квартал"}</definedName>
    <definedName name="маш" localSheetId="2" hidden="1">{#N/A,#N/A,FALSE,"1 квартал"}</definedName>
    <definedName name="маш" hidden="1">{#N/A,#N/A,FALSE,"1 квартал"}</definedName>
    <definedName name="местор.">#REF!</definedName>
    <definedName name="месяц" localSheetId="4" hidden="1">{#N/A,#N/A,FALSE,"1 квартал"}</definedName>
    <definedName name="месяц" localSheetId="2" hidden="1">{#N/A,#N/A,FALSE,"1 квартал"}</definedName>
    <definedName name="месяц" hidden="1">{#N/A,#N/A,FALSE,"1 квартал"}</definedName>
    <definedName name="МонтБУ">#REF!</definedName>
    <definedName name="МонтПовт">#REF!</definedName>
    <definedName name="МонтСдораб">#REF!</definedName>
    <definedName name="мпро">[14]sapactivexlhiddensheet!$BE$39</definedName>
    <definedName name="мы">[11]sapactivexlhiddensheet!$BE$39</definedName>
    <definedName name="н" localSheetId="4" hidden="1">{#N/A,#N/A,FALSE,"1 квартал"}</definedName>
    <definedName name="н" localSheetId="2" hidden="1">{#N/A,#N/A,FALSE,"1 квартал"}</definedName>
    <definedName name="н" hidden="1">{#N/A,#N/A,FALSE,"1 квартал"}</definedName>
    <definedName name="Н_имущ">[8]Справочно!$C$26</definedName>
    <definedName name="Н_приб">[8]Справочно!$C$22</definedName>
    <definedName name="Н_прод">[8]Справочно!$C$24</definedName>
    <definedName name="н01">#REF!</definedName>
    <definedName name="н02">#REF!</definedName>
    <definedName name="н05">#REF!</definedName>
    <definedName name="н07">#REF!</definedName>
    <definedName name="н08">#REF!</definedName>
    <definedName name="н10">#REF!</definedName>
    <definedName name="НА">[8]Справочно!$E$38</definedName>
    <definedName name="налог">#REF!</definedName>
    <definedName name="НГСМ">[8]Справочно!$C$22</definedName>
    <definedName name="НДС">[8]Справочно!$C$20</definedName>
    <definedName name="НДС1">[13]Лист2!$E$5</definedName>
    <definedName name="нет" localSheetId="4" hidden="1">{#N/A,#N/A,FALSE,"1 квартал"}</definedName>
    <definedName name="нет" localSheetId="2" hidden="1">{#N/A,#N/A,FALSE,"1 квартал"}</definedName>
    <definedName name="нет" hidden="1">{#N/A,#N/A,FALSE,"1 квартал"}</definedName>
    <definedName name="нкт">#REF!</definedName>
    <definedName name="нормафакт">#REF!</definedName>
    <definedName name="нормафакт5">#REF!</definedName>
    <definedName name="НПАД">[8]Справочно!$C$28</definedName>
    <definedName name="НСМНУ">#REF!</definedName>
    <definedName name="_xlnm.Print_Area" localSheetId="4">Материалы!$A$1:$M$56</definedName>
    <definedName name="_xlnm.Print_Area" localSheetId="0">'Расчёт РНБ'!$A$1:$N$133</definedName>
    <definedName name="_xlnm.Print_Area" localSheetId="7">'Смета ГРР'!$A$1:$F$167</definedName>
    <definedName name="_xlnm.Print_Area" localSheetId="2">'Сравн ДБСТиС'!$A$1:$N$168</definedName>
    <definedName name="_xlnm.Print_Area">#N/A</definedName>
    <definedName name="Область_печати_МИ">#REF!</definedName>
    <definedName name="обсадные">#REF!</definedName>
    <definedName name="Объем2" localSheetId="3">'[16]расчетные таблицы'!#REF!</definedName>
    <definedName name="Объем2" localSheetId="4">'[16]расчетные таблицы'!#REF!</definedName>
    <definedName name="Объем2" localSheetId="7">'[17]расчетные таблицы'!#REF!</definedName>
    <definedName name="Объем2" localSheetId="2">'[17]расчетные таблицы'!#REF!</definedName>
    <definedName name="Объем2">'[18]расчетные таблицы'!#REF!</definedName>
    <definedName name="ожид" localSheetId="4" hidden="1">{#N/A,#N/A,FALSE,"1 квартал"}</definedName>
    <definedName name="ожид" localSheetId="2" hidden="1">{#N/A,#N/A,FALSE,"1 квартал"}</definedName>
    <definedName name="ожид" hidden="1">{#N/A,#N/A,FALSE,"1 квартал"}</definedName>
    <definedName name="ок">[11]sapactivexlhiddensheet!$BE$39</definedName>
    <definedName name="октябрь">#REF!</definedName>
    <definedName name="ооооо">[21]sapactivexlhiddensheet!$BE$39</definedName>
    <definedName name="отчет" localSheetId="4" hidden="1">{#N/A,#N/A,FALSE,"1 квартал"}</definedName>
    <definedName name="отчет" localSheetId="2" hidden="1">{#N/A,#N/A,FALSE,"1 квартал"}</definedName>
    <definedName name="отчет" hidden="1">{#N/A,#N/A,FALSE,"1 квартал"}</definedName>
    <definedName name="пан" localSheetId="4" hidden="1">{#N/A,#N/A,FALSE,"1 квартал"}</definedName>
    <definedName name="пан" localSheetId="2" hidden="1">{#N/A,#N/A,FALSE,"1 квартал"}</definedName>
    <definedName name="пан" hidden="1">{#N/A,#N/A,FALSE,"1 квартал"}</definedName>
    <definedName name="ПервМонтЭк">#REF!</definedName>
    <definedName name="Передв15">#REF!</definedName>
    <definedName name="Передв50">#REF!</definedName>
    <definedName name="Печать2варианта">[24]Вариант1_безНовыхРабот!#REF!</definedName>
    <definedName name="План1">#REF!</definedName>
    <definedName name="План2">#REF!</definedName>
    <definedName name="план2000">#REF!</definedName>
    <definedName name="площадка">#REF!</definedName>
    <definedName name="пок" localSheetId="4" hidden="1">{#N/A,#N/A,FALSE,"1 квартал"}</definedName>
    <definedName name="пок" localSheetId="2" hidden="1">{#N/A,#N/A,FALSE,"1 квартал"}</definedName>
    <definedName name="пок" hidden="1">{#N/A,#N/A,FALSE,"1 квартал"}</definedName>
    <definedName name="пор">CONCATENATE(#REF!,#REF!)</definedName>
    <definedName name="пос3">#REF!</definedName>
    <definedName name="посс3">#REF!</definedName>
    <definedName name="пост">'[25]бр хоз'!#REF!</definedName>
    <definedName name="пост0">'[25]бр хоз'!#REF!</definedName>
    <definedName name="пост01">#REF!</definedName>
    <definedName name="пост1">#REF!</definedName>
    <definedName name="пост11">#REF!</definedName>
    <definedName name="пост15">#REF!</definedName>
    <definedName name="пост2">#REF!</definedName>
    <definedName name="пост23">#REF!</definedName>
    <definedName name="пост25">#REF!</definedName>
    <definedName name="пост3">[26]ИТОГО!#REF!</definedName>
    <definedName name="пост4">#REF!</definedName>
    <definedName name="пост45">'[25]бр хоз'!#REF!</definedName>
    <definedName name="пост5">#REF!</definedName>
    <definedName name="пост6">#REF!</definedName>
    <definedName name="пост7">#REF!</definedName>
    <definedName name="пост8">#REF!</definedName>
    <definedName name="пост9">#REF!</definedName>
    <definedName name="ппп" localSheetId="4" hidden="1">{#N/A,#N/A,FALSE,"1 квартал"}</definedName>
    <definedName name="ппп" localSheetId="2" hidden="1">{#N/A,#N/A,FALSE,"1 квартал"}</definedName>
    <definedName name="ппп" hidden="1">{#N/A,#N/A,FALSE,"1 квартал"}</definedName>
    <definedName name="пр" localSheetId="4" hidden="1">{#N/A,#N/A,FALSE,"1 квартал"}</definedName>
    <definedName name="пр" localSheetId="2" hidden="1">{#N/A,#N/A,FALSE,"1 квартал"}</definedName>
    <definedName name="пр" hidden="1">{#N/A,#N/A,FALSE,"1 квартал"}</definedName>
    <definedName name="прибыль">#REF!</definedName>
    <definedName name="проба" localSheetId="4" hidden="1">{"NWN_Q1810",#N/A,FALSE,"Q1810_1.V";"NWN_Q1412",#N/A,FALSE,"Q1412_1"}</definedName>
    <definedName name="проба" localSheetId="2" hidden="1">{"NWN_Q1810",#N/A,FALSE,"Q1810_1.V";"NWN_Q1412",#N/A,FALSE,"Q1412_1"}</definedName>
    <definedName name="проба" hidden="1">{"NWN_Q1810",#N/A,FALSE,"Q1810_1.V";"NWN_Q1412",#N/A,FALSE,"Q1412_1"}</definedName>
    <definedName name="проба1" localSheetId="4" hidden="1">{"NWN_Q1810",#N/A,FALSE,"Q1810_1.V";"NWN_Q1412",#N/A,FALSE,"Q1412_1"}</definedName>
    <definedName name="проба1" localSheetId="2" hidden="1">{"NWN_Q1810",#N/A,FALSE,"Q1810_1.V";"NWN_Q1412",#N/A,FALSE,"Q1412_1"}</definedName>
    <definedName name="проба1" hidden="1">{"NWN_Q1810",#N/A,FALSE,"Q1810_1.V";"NWN_Q1412",#N/A,FALSE,"Q1412_1"}</definedName>
    <definedName name="прог">#REF!</definedName>
    <definedName name="проток">[11]sapactivexlhiddensheet!$BE$39</definedName>
    <definedName name="Протпуск1">#REF!</definedName>
    <definedName name="Прслуж1">#REF!</definedName>
    <definedName name="Прслуж2">#REF!</definedName>
    <definedName name="ПрслужУт">#REF!</definedName>
    <definedName name="ПС346" localSheetId="4" hidden="1">{"NWN_Q1810",#N/A,FALSE,"Q1810_1.V";"NWN_Q1412",#N/A,FALSE,"Q1412_1"}</definedName>
    <definedName name="ПС346" localSheetId="2" hidden="1">{"NWN_Q1810",#N/A,FALSE,"Q1810_1.V";"NWN_Q1412",#N/A,FALSE,"Q1412_1"}</definedName>
    <definedName name="ПС346" hidden="1">{"NWN_Q1810",#N/A,FALSE,"Q1810_1.V";"NWN_Q1412",#N/A,FALSE,"Q1412_1"}</definedName>
    <definedName name="Пт" localSheetId="4">NULL</definedName>
    <definedName name="Пт" localSheetId="2">NULL</definedName>
    <definedName name="Пт">NULL</definedName>
    <definedName name="ПЭП" localSheetId="4" hidden="1">{#N/A,#N/A,FALSE,"1 квартал"}</definedName>
    <definedName name="ПЭП" localSheetId="2" hidden="1">{#N/A,#N/A,FALSE,"1 квартал"}</definedName>
    <definedName name="ПЭП" hidden="1">{#N/A,#N/A,FALSE,"1 квартал"}</definedName>
    <definedName name="р" localSheetId="4" hidden="1">{#N/A,#N/A,FALSE,"1 квартал"}</definedName>
    <definedName name="р" localSheetId="2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>#REF!</definedName>
    <definedName name="реагенты">#REF!</definedName>
    <definedName name="реализация">#REF!</definedName>
    <definedName name="рената">#REF!</definedName>
    <definedName name="розп">[21]sapactivexlhiddensheet!$K$39</definedName>
    <definedName name="рол">[11]sapactivexlhiddensheet!$BE$39</definedName>
    <definedName name="рп" localSheetId="4" hidden="1">{#N/A,#N/A,FALSE,"1 квартал"}</definedName>
    <definedName name="рп" localSheetId="2" hidden="1">{#N/A,#N/A,FALSE,"1 квартал"}</definedName>
    <definedName name="рп" hidden="1">{#N/A,#N/A,FALSE,"1 квартал"}</definedName>
    <definedName name="рпо" localSheetId="4" hidden="1">{#N/A,#N/A,FALSE,"1 квартал"}</definedName>
    <definedName name="рпо" localSheetId="2" hidden="1">{#N/A,#N/A,FALSE,"1 квартал"}</definedName>
    <definedName name="рпо" hidden="1">{#N/A,#N/A,FALSE,"1 квартал"}</definedName>
    <definedName name="Рядность" localSheetId="3">'[16]исходные данные'!#REF!</definedName>
    <definedName name="Рядность" localSheetId="4">'[16]исходные данные'!#REF!</definedName>
    <definedName name="Рядность" localSheetId="7">'[17]исходные данные'!#REF!</definedName>
    <definedName name="Рядность" localSheetId="2">'[17]исходные данные'!#REF!</definedName>
    <definedName name="Рядность">'[18]исходные данные'!#REF!</definedName>
    <definedName name="света">[11]sapactivexlhiddensheet!$BE$39</definedName>
    <definedName name="светы">[11]sapactivexlhiddensheet!$BE$39</definedName>
    <definedName name="СводБП">#REF!</definedName>
    <definedName name="скиба">#REF!</definedName>
    <definedName name="Скорость" localSheetId="3">'[16]исходные данные'!#REF!</definedName>
    <definedName name="Скорость" localSheetId="4">'[16]исходные данные'!#REF!</definedName>
    <definedName name="Скорость" localSheetId="7">'[17]исходные данные'!#REF!</definedName>
    <definedName name="Скорость" localSheetId="2">'[17]исходные данные'!#REF!</definedName>
    <definedName name="Скорость">'[18]исходные данные'!#REF!</definedName>
    <definedName name="Смета_2" localSheetId="4" hidden="1">{"NWN_Q1810",#N/A,FALSE,"Q1810_1.V";"NWN_Q1412",#N/A,FALSE,"Q1412_1"}</definedName>
    <definedName name="Смета_2" localSheetId="2" hidden="1">{"NWN_Q1810",#N/A,FALSE,"Q1810_1.V";"NWN_Q1412",#N/A,FALSE,"Q1412_1"}</definedName>
    <definedName name="Смета_2" hidden="1">{"NWN_Q1810",#N/A,FALSE,"Q1810_1.V";"NWN_Q1412",#N/A,FALSE,"Q1412_1"}</definedName>
    <definedName name="смета635">#REF!</definedName>
    <definedName name="сокр.числ">[28]sapactivexlhiddensheet!$BE$39</definedName>
    <definedName name="спра">#REF!</definedName>
    <definedName name="Справка">#REF!</definedName>
    <definedName name="СР" localSheetId="4" hidden="1">{#N/A,#N/A,FALSE,"1 квартал"}</definedName>
    <definedName name="СР" localSheetId="2" hidden="1">{#N/A,#N/A,FALSE,"1 квартал"}</definedName>
    <definedName name="СР" hidden="1">{#N/A,#N/A,FALSE,"1 квартал"}</definedName>
    <definedName name="ССС">#REF!</definedName>
    <definedName name="ссспро">[21]sapactivexlhiddensheet!$BE$39</definedName>
    <definedName name="сссс">[4]янв!#REF!</definedName>
    <definedName name="Стаск25">#REF!</definedName>
    <definedName name="Сугмут">#REF!</definedName>
    <definedName name="суммаНЗ">#REF!</definedName>
    <definedName name="сутставка">#REF!</definedName>
    <definedName name="Схема" localSheetId="3">'[16]исходные данные'!#REF!</definedName>
    <definedName name="Схема" localSheetId="4">'[16]исходные данные'!#REF!</definedName>
    <definedName name="Схема" localSheetId="7">'[17]исходные данные'!#REF!</definedName>
    <definedName name="Схема" localSheetId="2">'[17]исходные данные'!#REF!</definedName>
    <definedName name="Схема">'[18]исходные данные'!#REF!</definedName>
    <definedName name="тампаж">#REF!</definedName>
    <definedName name="тооо">#REF!</definedName>
    <definedName name="тост" localSheetId="4" hidden="1">{#N/A,#N/A,FALSE,"1 квартал"}</definedName>
    <definedName name="тост" localSheetId="2" hidden="1">{#N/A,#N/A,FALSE,"1 квартал"}</definedName>
    <definedName name="тост" hidden="1">{#N/A,#N/A,FALSE,"1 квартал"}</definedName>
    <definedName name="Трансп">#REF!</definedName>
    <definedName name="тру">CONCATENATE(#REF!,#REF!)</definedName>
    <definedName name="труба">#REF!</definedName>
    <definedName name="труд">[21]sapactivexlhiddensheet!$BE$39</definedName>
    <definedName name="ттт" localSheetId="4" hidden="1">{#N/A,#N/A,FALSE,"1 квартал"}</definedName>
    <definedName name="ттт" localSheetId="2" hidden="1">{#N/A,#N/A,FALSE,"1 квартал"}</definedName>
    <definedName name="ттт" hidden="1">{#N/A,#N/A,FALSE,"1 квартал"}</definedName>
    <definedName name="ты">#REF!</definedName>
    <definedName name="тэп">[14]sapactivexlhiddensheet!$BE$39</definedName>
    <definedName name="ф4">#REF!</definedName>
    <definedName name="факолгол">#REF!</definedName>
    <definedName name="ФСС">[8]Справочно!$C$30</definedName>
    <definedName name="ффва">[14]sapactivexlhiddensheet!$BE$39</definedName>
    <definedName name="ффф">[29]sapactivexlhiddensheet!$K$39</definedName>
    <definedName name="фыав" localSheetId="4">NULL</definedName>
    <definedName name="фыав" localSheetId="2">NULL</definedName>
    <definedName name="фыав">NULL</definedName>
    <definedName name="фыв">#REF!</definedName>
    <definedName name="химия">#REF!</definedName>
    <definedName name="цемент">#REF!</definedName>
    <definedName name="центроз">#REF!</definedName>
    <definedName name="ш" localSheetId="4" hidden="1">{#N/A,#N/A,FALSE,"1 квартал"}</definedName>
    <definedName name="ш" localSheetId="2" hidden="1">{#N/A,#N/A,FALSE,"1 квартал"}</definedName>
    <definedName name="ш" hidden="1">{#N/A,#N/A,FALSE,"1 квартал"}</definedName>
    <definedName name="Ширина" localSheetId="3">'[16]исходные данные'!#REF!</definedName>
    <definedName name="Ширина" localSheetId="4">'[16]исходные данные'!#REF!</definedName>
    <definedName name="Ширина" localSheetId="7">'[17]исходные данные'!#REF!</definedName>
    <definedName name="Ширина" localSheetId="2">'[17]исходные данные'!#REF!</definedName>
    <definedName name="Ширина">'[18]исходные данные'!#REF!</definedName>
    <definedName name="Ширина1" localSheetId="3">'[16]исходные данные'!#REF!</definedName>
    <definedName name="Ширина1" localSheetId="4">'[16]исходные данные'!#REF!</definedName>
    <definedName name="Ширина1" localSheetId="7">'[17]исходные данные'!#REF!</definedName>
    <definedName name="Ширина1" localSheetId="2">'[17]исходные данные'!#REF!</definedName>
    <definedName name="Ширина1">'[18]исходные данные'!#REF!</definedName>
    <definedName name="шлло">[14]sapactivexlhiddensheet!$BE$39</definedName>
    <definedName name="шш" localSheetId="4" hidden="1">{#N/A,#N/A,FALSE,"1 квартал"}</definedName>
    <definedName name="шш" localSheetId="2" hidden="1">{#N/A,#N/A,FALSE,"1 квартал"}</definedName>
    <definedName name="шш" hidden="1">{#N/A,#N/A,FALSE,"1 квартал"}</definedName>
    <definedName name="ыва">[11]sapactivexlhiddensheet!$BE$39</definedName>
    <definedName name="эждлпфэж3214" localSheetId="4">NULL</definedName>
    <definedName name="эждлпфэж3214" localSheetId="2">NULL</definedName>
    <definedName name="эждлпфэж3214">NULL</definedName>
    <definedName name="ЭкспортПошлина1">[13]Лист2!$E$11</definedName>
    <definedName name="эл.">#REF!</definedName>
    <definedName name="эээ">#REF!</definedName>
    <definedName name="я">[11]sapactivexlhiddensheet!$BE$39</definedName>
    <definedName name="яяяя">#REF!</definedName>
  </definedNames>
  <calcPr calcId="124519"/>
</workbook>
</file>

<file path=xl/calcChain.xml><?xml version="1.0" encoding="utf-8"?>
<calcChain xmlns="http://schemas.openxmlformats.org/spreadsheetml/2006/main">
  <c r="E32" i="13"/>
  <c r="E31"/>
  <c r="E30"/>
  <c r="E18"/>
  <c r="E17"/>
  <c r="E19"/>
  <c r="E20"/>
  <c r="E21"/>
  <c r="E22"/>
  <c r="E23"/>
  <c r="E24"/>
  <c r="E25"/>
  <c r="E26"/>
  <c r="E28"/>
  <c r="E29"/>
  <c r="C27" i="7"/>
  <c r="D27" s="1"/>
  <c r="F8" i="9"/>
  <c r="F9"/>
  <c r="H9"/>
  <c r="J9" s="1"/>
  <c r="M9"/>
  <c r="N9"/>
  <c r="F10"/>
  <c r="H10"/>
  <c r="J10" s="1"/>
  <c r="M10"/>
  <c r="F11"/>
  <c r="H11"/>
  <c r="J11" s="1"/>
  <c r="M11"/>
  <c r="H12"/>
  <c r="J12" s="1"/>
  <c r="M12"/>
  <c r="H13"/>
  <c r="J13" s="1"/>
  <c r="M13"/>
  <c r="F14"/>
  <c r="H14"/>
  <c r="J14" s="1"/>
  <c r="M14"/>
  <c r="F15"/>
  <c r="H15"/>
  <c r="J15" s="1"/>
  <c r="M15"/>
  <c r="H16"/>
  <c r="J16" s="1"/>
  <c r="M16"/>
  <c r="F17"/>
  <c r="H17"/>
  <c r="J17" s="1"/>
  <c r="M17"/>
  <c r="F18"/>
  <c r="H18"/>
  <c r="J18" s="1"/>
  <c r="M18"/>
  <c r="F19"/>
  <c r="H19"/>
  <c r="J19" s="1"/>
  <c r="M19"/>
  <c r="F20"/>
  <c r="H20"/>
  <c r="J20" s="1"/>
  <c r="M20"/>
  <c r="F21"/>
  <c r="H21"/>
  <c r="J21" s="1"/>
  <c r="M21"/>
  <c r="F22"/>
  <c r="H22"/>
  <c r="J22" s="1"/>
  <c r="M22"/>
  <c r="F23"/>
  <c r="H23"/>
  <c r="J23" s="1"/>
  <c r="M23"/>
  <c r="F24"/>
  <c r="H24"/>
  <c r="J24" s="1"/>
  <c r="M24"/>
  <c r="F25"/>
  <c r="H25"/>
  <c r="J25" s="1"/>
  <c r="M25"/>
  <c r="F26"/>
  <c r="H26"/>
  <c r="J26" s="1"/>
  <c r="M26"/>
  <c r="F27"/>
  <c r="H27"/>
  <c r="J27" s="1"/>
  <c r="M27"/>
  <c r="F28"/>
  <c r="H28"/>
  <c r="J28" s="1"/>
  <c r="M28"/>
  <c r="F29"/>
  <c r="H29"/>
  <c r="J29" s="1"/>
  <c r="M29"/>
  <c r="F30"/>
  <c r="H30"/>
  <c r="J30" s="1"/>
  <c r="M30"/>
  <c r="F31"/>
  <c r="H31"/>
  <c r="J31" s="1"/>
  <c r="M31"/>
  <c r="F32"/>
  <c r="H32"/>
  <c r="J32" s="1"/>
  <c r="M32"/>
  <c r="F33"/>
  <c r="H33"/>
  <c r="J33" s="1"/>
  <c r="M33"/>
  <c r="F34"/>
  <c r="H34"/>
  <c r="J34" s="1"/>
  <c r="M34"/>
  <c r="D35"/>
  <c r="G35"/>
  <c r="K35"/>
  <c r="L35"/>
  <c r="E41"/>
  <c r="K41" s="1"/>
  <c r="F41"/>
  <c r="E42"/>
  <c r="F42"/>
  <c r="E43"/>
  <c r="F54" s="1"/>
  <c r="G54" s="1"/>
  <c r="F43"/>
  <c r="E44"/>
  <c r="F44"/>
  <c r="D51"/>
  <c r="E51" s="1"/>
  <c r="G51" s="1"/>
  <c r="I51" s="1"/>
  <c r="J51" s="1"/>
  <c r="D56"/>
  <c r="E56" s="1"/>
  <c r="G56" s="1"/>
  <c r="D62"/>
  <c r="E62" s="1"/>
  <c r="G62" s="1"/>
  <c r="D23" i="8"/>
  <c r="D33" s="1"/>
  <c r="E23"/>
  <c r="E33" s="1"/>
  <c r="F23"/>
  <c r="F33" s="1"/>
  <c r="I9"/>
  <c r="L21"/>
  <c r="M21" s="1"/>
  <c r="L22"/>
  <c r="I22"/>
  <c r="L8"/>
  <c r="M8" s="1"/>
  <c r="L9"/>
  <c r="M9" s="1"/>
  <c r="D18"/>
  <c r="E18"/>
  <c r="F18"/>
  <c r="D7"/>
  <c r="D5" i="7"/>
  <c r="D8" s="1"/>
  <c r="D7" s="1"/>
  <c r="C6"/>
  <c r="E8"/>
  <c r="E7" s="1"/>
  <c r="F8"/>
  <c r="F7" s="1"/>
  <c r="D21"/>
  <c r="E21"/>
  <c r="F21"/>
  <c r="F27"/>
  <c r="C25"/>
  <c r="C26"/>
  <c r="D26" s="1"/>
  <c r="C35"/>
  <c r="D35" s="1"/>
  <c r="E35"/>
  <c r="N103" i="3"/>
  <c r="L103"/>
  <c r="N101"/>
  <c r="L101"/>
  <c r="C3" i="4"/>
  <c r="D3" s="1"/>
  <c r="C4"/>
  <c r="D4" s="1"/>
  <c r="C9"/>
  <c r="D9" s="1"/>
  <c r="C10"/>
  <c r="D10" s="1"/>
  <c r="C11"/>
  <c r="D11" s="1"/>
  <c r="I112" i="6"/>
  <c r="H22"/>
  <c r="H58" s="1"/>
  <c r="H97" s="1"/>
  <c r="P57" i="3"/>
  <c r="P55"/>
  <c r="P56" s="1"/>
  <c r="G23" i="6"/>
  <c r="G24"/>
  <c r="G25"/>
  <c r="H25" s="1"/>
  <c r="G26"/>
  <c r="G27"/>
  <c r="G28"/>
  <c r="G31"/>
  <c r="H31"/>
  <c r="G32"/>
  <c r="H32" s="1"/>
  <c r="G33"/>
  <c r="H33"/>
  <c r="D34"/>
  <c r="E34"/>
  <c r="D35"/>
  <c r="E35"/>
  <c r="D38"/>
  <c r="E38"/>
  <c r="F38"/>
  <c r="G39"/>
  <c r="G40"/>
  <c r="I40" s="1"/>
  <c r="G41"/>
  <c r="H41"/>
  <c r="G42"/>
  <c r="D43"/>
  <c r="E43"/>
  <c r="F43"/>
  <c r="G44"/>
  <c r="G45"/>
  <c r="G46"/>
  <c r="G47"/>
  <c r="G48"/>
  <c r="H48"/>
  <c r="H43" s="1"/>
  <c r="E51"/>
  <c r="G52"/>
  <c r="G53"/>
  <c r="N53"/>
  <c r="N54" s="1"/>
  <c r="G54"/>
  <c r="H54"/>
  <c r="J54"/>
  <c r="K54"/>
  <c r="L54"/>
  <c r="M54"/>
  <c r="G55"/>
  <c r="J55"/>
  <c r="H65" s="1"/>
  <c r="K55"/>
  <c r="H101" s="1"/>
  <c r="L55"/>
  <c r="M55"/>
  <c r="P55"/>
  <c r="G56"/>
  <c r="J56"/>
  <c r="K56"/>
  <c r="H102" s="1"/>
  <c r="L56"/>
  <c r="M56"/>
  <c r="G57"/>
  <c r="D58"/>
  <c r="F58"/>
  <c r="F51" s="1"/>
  <c r="G59"/>
  <c r="G60"/>
  <c r="G61"/>
  <c r="H61"/>
  <c r="D62"/>
  <c r="G62" s="1"/>
  <c r="G63"/>
  <c r="G64"/>
  <c r="G65"/>
  <c r="G66"/>
  <c r="H66"/>
  <c r="D68"/>
  <c r="E68"/>
  <c r="F68"/>
  <c r="H68"/>
  <c r="G69"/>
  <c r="G70"/>
  <c r="G71"/>
  <c r="G72"/>
  <c r="F74"/>
  <c r="G75"/>
  <c r="D76"/>
  <c r="E76"/>
  <c r="G77"/>
  <c r="G78"/>
  <c r="G79"/>
  <c r="G80"/>
  <c r="G81"/>
  <c r="G82"/>
  <c r="D83"/>
  <c r="E83"/>
  <c r="D84"/>
  <c r="E84"/>
  <c r="G85"/>
  <c r="E86"/>
  <c r="G86" s="1"/>
  <c r="G88"/>
  <c r="G89"/>
  <c r="G90"/>
  <c r="G91"/>
  <c r="G92"/>
  <c r="G93"/>
  <c r="H93"/>
  <c r="G94"/>
  <c r="G95"/>
  <c r="G96"/>
  <c r="G97"/>
  <c r="G98"/>
  <c r="G99"/>
  <c r="G100"/>
  <c r="G101"/>
  <c r="G102"/>
  <c r="G103"/>
  <c r="G104"/>
  <c r="G105"/>
  <c r="G106"/>
  <c r="G107"/>
  <c r="G108"/>
  <c r="G109"/>
  <c r="D111"/>
  <c r="E111"/>
  <c r="G111" s="1"/>
  <c r="F111"/>
  <c r="G112"/>
  <c r="H113"/>
  <c r="H111"/>
  <c r="G114"/>
  <c r="G115"/>
  <c r="D118"/>
  <c r="E118"/>
  <c r="G118" s="1"/>
  <c r="F118"/>
  <c r="H118"/>
  <c r="G119"/>
  <c r="G120"/>
  <c r="D139"/>
  <c r="D143" s="1"/>
  <c r="D145" s="1"/>
  <c r="E139"/>
  <c r="F139"/>
  <c r="F143" s="1"/>
  <c r="F145" s="1"/>
  <c r="E143"/>
  <c r="E145" s="1"/>
  <c r="D156"/>
  <c r="E156"/>
  <c r="F156"/>
  <c r="N27" i="3"/>
  <c r="N16"/>
  <c r="E19"/>
  <c r="E3" s="1"/>
  <c r="L27"/>
  <c r="J27"/>
  <c r="P29" s="1"/>
  <c r="Q98"/>
  <c r="P98"/>
  <c r="P99"/>
  <c r="Q99"/>
  <c r="B91"/>
  <c r="B11" i="4"/>
  <c r="B10"/>
  <c r="B9"/>
  <c r="D155" i="1"/>
  <c r="D76"/>
  <c r="F155"/>
  <c r="E155"/>
  <c r="D83"/>
  <c r="D62"/>
  <c r="G62" s="1"/>
  <c r="H64"/>
  <c r="I64"/>
  <c r="G64"/>
  <c r="H56"/>
  <c r="I56"/>
  <c r="G56"/>
  <c r="H58"/>
  <c r="F58"/>
  <c r="I58" s="1"/>
  <c r="D58"/>
  <c r="G58" s="1"/>
  <c r="H63"/>
  <c r="I63"/>
  <c r="G63"/>
  <c r="H62"/>
  <c r="I62"/>
  <c r="H61"/>
  <c r="I61"/>
  <c r="G61"/>
  <c r="H60"/>
  <c r="I60"/>
  <c r="G60"/>
  <c r="H59"/>
  <c r="I59"/>
  <c r="G59"/>
  <c r="H57"/>
  <c r="I57"/>
  <c r="G57"/>
  <c r="H55"/>
  <c r="I55"/>
  <c r="G55"/>
  <c r="H53"/>
  <c r="I53"/>
  <c r="G53"/>
  <c r="E51"/>
  <c r="H51" s="1"/>
  <c r="D138"/>
  <c r="D142" s="1"/>
  <c r="D144" s="1"/>
  <c r="D118"/>
  <c r="D111"/>
  <c r="D84"/>
  <c r="D68"/>
  <c r="D43"/>
  <c r="D38"/>
  <c r="F138"/>
  <c r="F142" s="1"/>
  <c r="F144" s="1"/>
  <c r="F118"/>
  <c r="F111"/>
  <c r="F74"/>
  <c r="F68"/>
  <c r="F43"/>
  <c r="F38"/>
  <c r="E138"/>
  <c r="E142" s="1"/>
  <c r="E144" s="1"/>
  <c r="E118"/>
  <c r="E111"/>
  <c r="E76"/>
  <c r="E83"/>
  <c r="E84"/>
  <c r="E86"/>
  <c r="E68"/>
  <c r="E50" s="1"/>
  <c r="E43"/>
  <c r="E38"/>
  <c r="E34"/>
  <c r="D34"/>
  <c r="E35"/>
  <c r="D35"/>
  <c r="N55" i="6"/>
  <c r="P58" i="3"/>
  <c r="E6" i="7"/>
  <c r="D74" i="6"/>
  <c r="F35" i="7"/>
  <c r="C2" i="4"/>
  <c r="N56" i="6" l="1"/>
  <c r="K43" i="9"/>
  <c r="G42"/>
  <c r="I42" s="1"/>
  <c r="J42" s="1"/>
  <c r="G113" i="6"/>
  <c r="G76"/>
  <c r="G38"/>
  <c r="G34"/>
  <c r="H34" s="1"/>
  <c r="D6" i="7"/>
  <c r="E74" i="6"/>
  <c r="E50"/>
  <c r="F50"/>
  <c r="F110" s="1"/>
  <c r="F121" s="1"/>
  <c r="F123" s="1"/>
  <c r="F124" s="1"/>
  <c r="F125" s="1"/>
  <c r="F126" s="1"/>
  <c r="F127" s="1"/>
  <c r="I41"/>
  <c r="E25" i="7"/>
  <c r="F25"/>
  <c r="D25"/>
  <c r="D24" s="1"/>
  <c r="L23" i="8"/>
  <c r="F53" i="9"/>
  <c r="K44"/>
  <c r="G22" i="6"/>
  <c r="C6" i="4"/>
  <c r="G23" i="8"/>
  <c r="G43" i="6"/>
  <c r="G43" i="9"/>
  <c r="I43" s="1"/>
  <c r="J43" s="1"/>
  <c r="L10" i="8"/>
  <c r="F26" i="7"/>
  <c r="F24" s="1"/>
  <c r="G84" i="6"/>
  <c r="G68"/>
  <c r="E27" i="7"/>
  <c r="M22" i="8"/>
  <c r="M23" s="1"/>
  <c r="I23" s="1"/>
  <c r="C21" s="1"/>
  <c r="D21" s="1"/>
  <c r="G41" i="9"/>
  <c r="I41" s="1"/>
  <c r="J41" s="1"/>
  <c r="G74" i="6"/>
  <c r="F6" i="7"/>
  <c r="H35" i="9"/>
  <c r="G44"/>
  <c r="I44" s="1"/>
  <c r="J44" s="1"/>
  <c r="G83" i="6"/>
  <c r="E74" i="1"/>
  <c r="E110" s="1"/>
  <c r="E121" s="1"/>
  <c r="E122" s="1"/>
  <c r="E123" s="1"/>
  <c r="E124" s="1"/>
  <c r="E125" s="1"/>
  <c r="E126" s="1"/>
  <c r="D74"/>
  <c r="D51"/>
  <c r="F51"/>
  <c r="G58" i="6"/>
  <c r="M57"/>
  <c r="M60" s="1"/>
  <c r="H55" s="1"/>
  <c r="H51" s="1"/>
  <c r="H50" s="1"/>
  <c r="L57"/>
  <c r="L59" s="1"/>
  <c r="H76" s="1"/>
  <c r="H74" s="1"/>
  <c r="G35" i="7"/>
  <c r="K42" i="9"/>
  <c r="F35"/>
  <c r="G6" i="7"/>
  <c r="M10" i="8"/>
  <c r="M35" i="9"/>
  <c r="D14" i="4"/>
  <c r="D2"/>
  <c r="D6" s="1"/>
  <c r="E12" i="7"/>
  <c r="E10"/>
  <c r="E14" s="1"/>
  <c r="E15" s="1"/>
  <c r="E145" i="1"/>
  <c r="J35" i="9"/>
  <c r="H90" i="6"/>
  <c r="H88" s="1"/>
  <c r="I96"/>
  <c r="F10" i="7"/>
  <c r="F14" s="1"/>
  <c r="F15" s="1"/>
  <c r="F12"/>
  <c r="D12"/>
  <c r="D10"/>
  <c r="G7"/>
  <c r="F146" i="6"/>
  <c r="D51"/>
  <c r="H38"/>
  <c r="E26" i="7"/>
  <c r="E24" s="1"/>
  <c r="E21" i="8" l="1"/>
  <c r="E110" i="6"/>
  <c r="E121" s="1"/>
  <c r="E123" s="1"/>
  <c r="E124" s="1"/>
  <c r="F21" i="8"/>
  <c r="C22"/>
  <c r="I10"/>
  <c r="C9" s="1"/>
  <c r="F31" i="7"/>
  <c r="F32" s="1"/>
  <c r="F29"/>
  <c r="F33" s="1"/>
  <c r="F34" s="1"/>
  <c r="C10" i="8"/>
  <c r="E10"/>
  <c r="D10"/>
  <c r="G45" i="9"/>
  <c r="I51" i="1"/>
  <c r="F50"/>
  <c r="F110" s="1"/>
  <c r="F121" s="1"/>
  <c r="F122" s="1"/>
  <c r="F123" s="1"/>
  <c r="G51"/>
  <c r="D50"/>
  <c r="D110" s="1"/>
  <c r="D121" s="1"/>
  <c r="D122" s="1"/>
  <c r="D123" s="1"/>
  <c r="D16" i="4"/>
  <c r="E29" i="7"/>
  <c r="E33" s="1"/>
  <c r="E31"/>
  <c r="D50" i="6"/>
  <c r="G51"/>
  <c r="F147"/>
  <c r="F149"/>
  <c r="E22" i="8"/>
  <c r="E28" s="1"/>
  <c r="D22"/>
  <c r="D28" s="1"/>
  <c r="F22"/>
  <c r="F27" s="1"/>
  <c r="G12" i="7"/>
  <c r="D13"/>
  <c r="E148" i="1"/>
  <c r="E146"/>
  <c r="E13" i="7"/>
  <c r="E16" s="1"/>
  <c r="H110" i="6"/>
  <c r="H121" s="1"/>
  <c r="H124" s="1"/>
  <c r="E27" i="8"/>
  <c r="G10" i="7"/>
  <c r="D14"/>
  <c r="F13"/>
  <c r="F16" s="1"/>
  <c r="D29"/>
  <c r="D31"/>
  <c r="G24"/>
  <c r="F36"/>
  <c r="E125" i="6" l="1"/>
  <c r="E126" s="1"/>
  <c r="E127" s="1"/>
  <c r="E146"/>
  <c r="F10" i="8"/>
  <c r="F9"/>
  <c r="E9"/>
  <c r="E13" s="1"/>
  <c r="D9"/>
  <c r="F151" i="6"/>
  <c r="F152" s="1"/>
  <c r="F153" s="1"/>
  <c r="D13" i="8"/>
  <c r="D30" s="1"/>
  <c r="F38" i="7"/>
  <c r="F39" s="1"/>
  <c r="D124" i="1"/>
  <c r="D125" s="1"/>
  <c r="D126" s="1"/>
  <c r="D145"/>
  <c r="D148" s="1"/>
  <c r="D150" s="1"/>
  <c r="D151" s="1"/>
  <c r="D152" s="1"/>
  <c r="D153" s="1"/>
  <c r="F124"/>
  <c r="F125" s="1"/>
  <c r="F126" s="1"/>
  <c r="F145"/>
  <c r="D27" i="8"/>
  <c r="G27" s="1"/>
  <c r="E150" i="1"/>
  <c r="E151" s="1"/>
  <c r="E152" s="1"/>
  <c r="D156"/>
  <c r="E153"/>
  <c r="E156"/>
  <c r="H125" i="6"/>
  <c r="H126" s="1"/>
  <c r="G31" i="7"/>
  <c r="D32"/>
  <c r="G14"/>
  <c r="D15"/>
  <c r="D16" s="1"/>
  <c r="G16" s="1"/>
  <c r="D31" i="8"/>
  <c r="D110" i="6"/>
  <c r="G50"/>
  <c r="E36" i="7"/>
  <c r="E34"/>
  <c r="F28" i="8"/>
  <c r="D33" i="7"/>
  <c r="G29"/>
  <c r="F157" i="6"/>
  <c r="F154"/>
  <c r="E32" i="7"/>
  <c r="E31" i="8" l="1"/>
  <c r="E30"/>
  <c r="G30" s="1"/>
  <c r="E147" i="6"/>
  <c r="E149"/>
  <c r="E38" i="7"/>
  <c r="E39" s="1"/>
  <c r="F13" i="8"/>
  <c r="F30" s="1"/>
  <c r="F148" i="1"/>
  <c r="F150" s="1"/>
  <c r="F151" s="1"/>
  <c r="F152" s="1"/>
  <c r="F146"/>
  <c r="D36" i="7"/>
  <c r="G36" s="1"/>
  <c r="G33"/>
  <c r="D34"/>
  <c r="D121" i="6"/>
  <c r="G110"/>
  <c r="I126"/>
  <c r="D38" i="7"/>
  <c r="G28" i="8"/>
  <c r="G31" l="1"/>
  <c r="G13"/>
  <c r="F31"/>
  <c r="E151" i="6"/>
  <c r="E152" s="1"/>
  <c r="E153" s="1"/>
  <c r="F156" i="1"/>
  <c r="F153"/>
  <c r="G38" i="7"/>
  <c r="D39"/>
  <c r="G39" s="1"/>
  <c r="G121" i="6"/>
  <c r="G122" s="1"/>
  <c r="D123"/>
  <c r="E154" l="1"/>
  <c r="E157"/>
  <c r="G123"/>
  <c r="G124" s="1"/>
  <c r="D124"/>
  <c r="D125" l="1"/>
  <c r="D126" s="1"/>
  <c r="D127" s="1"/>
  <c r="D146"/>
  <c r="G125"/>
  <c r="G126" s="1"/>
  <c r="J126" s="1"/>
  <c r="D149" l="1"/>
  <c r="D151" s="1"/>
  <c r="D152" s="1"/>
  <c r="D153" s="1"/>
  <c r="D157" l="1"/>
  <c r="D154"/>
</calcChain>
</file>

<file path=xl/comments1.xml><?xml version="1.0" encoding="utf-8"?>
<comments xmlns="http://schemas.openxmlformats.org/spreadsheetml/2006/main">
  <authors>
    <author>rigayfutdinova</author>
  </authors>
  <commentList>
    <comment ref="H70" authorId="0">
      <text>
        <r>
          <rPr>
            <b/>
            <sz val="8"/>
            <color indexed="81"/>
            <rFont val="Tahoma"/>
            <family val="2"/>
            <charset val="204"/>
          </rPr>
          <t>rigayfutdinova:</t>
        </r>
        <r>
          <rPr>
            <sz val="8"/>
            <color indexed="81"/>
            <rFont val="Tahoma"/>
            <family val="2"/>
            <charset val="204"/>
          </rPr>
          <t xml:space="preserve">
опрессовка труб</t>
        </r>
      </text>
    </comment>
  </commentList>
</comments>
</file>

<file path=xl/comments2.xml><?xml version="1.0" encoding="utf-8"?>
<comments xmlns="http://schemas.openxmlformats.org/spreadsheetml/2006/main">
  <authors>
    <author>VVYadrin</author>
  </authors>
  <commentList>
    <comment ref="B8" authorId="0">
      <text>
        <r>
          <rPr>
            <b/>
            <sz val="10"/>
            <color indexed="81"/>
            <rFont val="Tahoma"/>
            <family val="2"/>
            <charset val="204"/>
          </rPr>
          <t>VVYadrin:</t>
        </r>
        <r>
          <rPr>
            <sz val="10"/>
            <color indexed="81"/>
            <rFont val="Tahoma"/>
            <family val="2"/>
            <charset val="204"/>
          </rPr>
          <t xml:space="preserve">
Взято из прайс-листа ВН на 2-ой квартала цена</t>
        </r>
      </text>
    </comment>
  </commentList>
</comments>
</file>

<file path=xl/sharedStrings.xml><?xml version="1.0" encoding="utf-8"?>
<sst xmlns="http://schemas.openxmlformats.org/spreadsheetml/2006/main" count="993" uniqueCount="470">
  <si>
    <t>СОГЛАСОВАНО:</t>
  </si>
  <si>
    <t>УТВЕРЖДАЮ:</t>
  </si>
  <si>
    <t>Директор Департамента БСТиС</t>
  </si>
  <si>
    <t>Вице-президент НК "Роснефть"</t>
  </si>
  <si>
    <t>И.П. Заикин ____________________</t>
  </si>
  <si>
    <t>__________________ М.Е. Ставский</t>
  </si>
  <si>
    <t>"________" ________________ 2009г</t>
  </si>
  <si>
    <t>Директор Департамента ГРР, лицензирования и РМ</t>
  </si>
  <si>
    <t>С.И. Бачин _____________________</t>
  </si>
  <si>
    <t xml:space="preserve"> Сметный расчет </t>
  </si>
  <si>
    <t xml:space="preserve">строительства строительства поисковых и разведочныхй скважин в 2010-2011г </t>
  </si>
  <si>
    <t>по ЗАО "Ванкорнефть"</t>
  </si>
  <si>
    <t>скв.№1
Ячиндинская</t>
  </si>
  <si>
    <t>скв.№1 Ичемминская</t>
  </si>
  <si>
    <t>скв.№1 
Северо-Туколанская</t>
  </si>
  <si>
    <t>Конструкция скважины</t>
  </si>
  <si>
    <t xml:space="preserve"> - направление</t>
  </si>
  <si>
    <t xml:space="preserve"> - кондуктор</t>
  </si>
  <si>
    <t xml:space="preserve"> - промежуточная колонна</t>
  </si>
  <si>
    <t xml:space="preserve"> - эксплуатационная колонна</t>
  </si>
  <si>
    <t>3150-3800</t>
  </si>
  <si>
    <t>Продолжительность строительства скважины  (сут.)</t>
  </si>
  <si>
    <t>Продолжительность бурения, сут</t>
  </si>
  <si>
    <t>Продолжительность ВСП, сут.</t>
  </si>
  <si>
    <t>Продолжительность ИП, сут.</t>
  </si>
  <si>
    <t>бурение и крепление</t>
  </si>
  <si>
    <t>испытание 1-го объекта</t>
  </si>
  <si>
    <t>Объём   подготовительных работ</t>
  </si>
  <si>
    <t>Земляные работы   (куб.м.)</t>
  </si>
  <si>
    <t>Строительство  зимних дорог   (км)</t>
  </si>
  <si>
    <t>Расстояние переезда подрядчика при мобилизации (км)</t>
  </si>
  <si>
    <t xml:space="preserve">Коммерческая скорость </t>
  </si>
  <si>
    <t>№ п/п</t>
  </si>
  <si>
    <t>Название вида услуг</t>
  </si>
  <si>
    <t>Расчет стоимости в ценах 2010г</t>
  </si>
  <si>
    <t>I</t>
  </si>
  <si>
    <t>Стоимость   подготовительных  работ</t>
  </si>
  <si>
    <t>т.р.</t>
  </si>
  <si>
    <t>Земляные работы, лесорубные работы, площадка под буровую, вертолётная площадка, амбары (шламовый, факельный) для техн.нужд.</t>
  </si>
  <si>
    <t>т.руб.</t>
  </si>
  <si>
    <t>содержание  зимних дорог</t>
  </si>
  <si>
    <t>II</t>
  </si>
  <si>
    <t xml:space="preserve">Стоимость    вышкомонтажных работ </t>
  </si>
  <si>
    <t>монтаж БУ с ПНР</t>
  </si>
  <si>
    <t>сдвижка БУ после бурения</t>
  </si>
  <si>
    <t xml:space="preserve"> демонтаж БУ</t>
  </si>
  <si>
    <t xml:space="preserve">   монтаж\демонтаж  А-50</t>
  </si>
  <si>
    <t xml:space="preserve">           строительство водовода/подвоз тех.воды</t>
  </si>
  <si>
    <t>III</t>
  </si>
  <si>
    <t xml:space="preserve">Бурение и крепление </t>
  </si>
  <si>
    <t>Услуги буровой бригады -  по суточной ставке</t>
  </si>
  <si>
    <t>т.руб.\ сут</t>
  </si>
  <si>
    <t>в том числе:</t>
  </si>
  <si>
    <t>Заработная плата буровой бригады</t>
  </si>
  <si>
    <t>ЕСН</t>
  </si>
  <si>
    <t>Содержание бурового, энерг.оборудования</t>
  </si>
  <si>
    <t>Износ бурильных труб и бур.инструмента</t>
  </si>
  <si>
    <t>Амортизация бурового оборудования    (и\или аренда)</t>
  </si>
  <si>
    <t>Содержание (прокат) ГЗД</t>
  </si>
  <si>
    <t>Эксплуатация котельной, в том числе котельно-печное топливо</t>
  </si>
  <si>
    <t>Спецтехника и транспорт</t>
  </si>
  <si>
    <t xml:space="preserve">З\части и  смазочные материалы </t>
  </si>
  <si>
    <t>Транспортировка материалов</t>
  </si>
  <si>
    <t>Экологические платежи</t>
  </si>
  <si>
    <t>Накладные расходы  -93%  от ФОТ</t>
  </si>
  <si>
    <t>Плановые накопления    -65% от ФОТ</t>
  </si>
  <si>
    <t xml:space="preserve">Услуги буровой бригады - материалы </t>
  </si>
  <si>
    <t>т.руб./м</t>
  </si>
  <si>
    <t xml:space="preserve"> -химреагенты и добавки для раствора</t>
  </si>
  <si>
    <t xml:space="preserve"> - труба обсадная</t>
  </si>
  <si>
    <t xml:space="preserve"> - колонная головка, ФА, НКТ</t>
  </si>
  <si>
    <t xml:space="preserve"> -химреагенты и добавки для цементирования</t>
  </si>
  <si>
    <t>IV</t>
  </si>
  <si>
    <t xml:space="preserve">Сервисные  услуги </t>
  </si>
  <si>
    <t>Геофизические  исследования</t>
  </si>
  <si>
    <t>Крепление скважин (услуги)</t>
  </si>
  <si>
    <t xml:space="preserve">направление </t>
  </si>
  <si>
    <t>кондуктор</t>
  </si>
  <si>
    <t>техническая колонна</t>
  </si>
  <si>
    <t>эксплуатационная колонна</t>
  </si>
  <si>
    <t>Сопровождение  буровых растворов</t>
  </si>
  <si>
    <t>Долотный сервис</t>
  </si>
  <si>
    <t>Сервис по отбору керна</t>
  </si>
  <si>
    <t>другие сервисные услуги</t>
  </si>
  <si>
    <t xml:space="preserve">Вывоз и временное захоронение шлама </t>
  </si>
  <si>
    <t>V</t>
  </si>
  <si>
    <t xml:space="preserve">Испытание скважины  </t>
  </si>
  <si>
    <t xml:space="preserve">Испытание </t>
  </si>
  <si>
    <t>т.руб./сут</t>
  </si>
  <si>
    <t>Бригада по суточной ставке</t>
  </si>
  <si>
    <t>Заработная плата бригады освоения</t>
  </si>
  <si>
    <t>Всп.материалы</t>
  </si>
  <si>
    <t>Износ  бур.труб и ловильного инструмента</t>
  </si>
  <si>
    <t>Спецтехника</t>
  </si>
  <si>
    <t>Материалы в испытании</t>
  </si>
  <si>
    <t xml:space="preserve"> Геофизические  исследования</t>
  </si>
  <si>
    <t>в т.ч.гфр</t>
  </si>
  <si>
    <t>в т.ч. перфорация</t>
  </si>
  <si>
    <t>ВСЕГО вмр,  бурение, крепление ,испытание</t>
  </si>
  <si>
    <t>VI</t>
  </si>
  <si>
    <t>Прочие затраты</t>
  </si>
  <si>
    <t>мобилизация\демобилизация</t>
  </si>
  <si>
    <t>авиаперевозки вахты</t>
  </si>
  <si>
    <t>во время бурения, крепления</t>
  </si>
  <si>
    <t>во время испытания</t>
  </si>
  <si>
    <t>добровольное страхование (НПФ для РН-Бурение, содер-е офиса)</t>
  </si>
  <si>
    <t>VII</t>
  </si>
  <si>
    <t>Консервация скважины и рекультивация</t>
  </si>
  <si>
    <t>Рекультивация</t>
  </si>
  <si>
    <t>VIII</t>
  </si>
  <si>
    <t>Итого с прочими , консервацией, рекультивацией</t>
  </si>
  <si>
    <t>IX</t>
  </si>
  <si>
    <t>Страхование  скважины (1%)</t>
  </si>
  <si>
    <t>X</t>
  </si>
  <si>
    <t>Итого со страхованием (тыс.руб.)</t>
  </si>
  <si>
    <t>НДС</t>
  </si>
  <si>
    <t xml:space="preserve"> - стоимость 1 м проходки Подрядчика  ( руб\м)</t>
  </si>
  <si>
    <t>Заказчик (включая прямые сервисные договоры)</t>
  </si>
  <si>
    <t>ВСП</t>
  </si>
  <si>
    <t>Супервайзинг</t>
  </si>
  <si>
    <t>Исследование керна</t>
  </si>
  <si>
    <t>ПИР</t>
  </si>
  <si>
    <t>Услуги  ФГУ ЮРПФЧ</t>
  </si>
  <si>
    <t>Итого затраты  Заказчика</t>
  </si>
  <si>
    <t>Страхование  (1%)</t>
  </si>
  <si>
    <t xml:space="preserve">Итого со страхованием </t>
  </si>
  <si>
    <t>Полная стоимость скважины (Заказчик+Подрядчик)</t>
  </si>
  <si>
    <t>Агентское вознаграждение</t>
  </si>
  <si>
    <t>%</t>
  </si>
  <si>
    <t>то же</t>
  </si>
  <si>
    <t>Резерв непредвиденных затрат</t>
  </si>
  <si>
    <t>Итого  с  непредвиденными  и  агентским вознаграждением</t>
  </si>
  <si>
    <t>тыс.р.</t>
  </si>
  <si>
    <t xml:space="preserve"> - стоимость 1 м проходки  всего  ( руб\м)</t>
  </si>
  <si>
    <t>Главный геолог ЗАО "Ванкорнефть"</t>
  </si>
  <si>
    <t>В.А. Кринин</t>
  </si>
  <si>
    <t>Директор по бурению ЗАО "Ванкорнефть"</t>
  </si>
  <si>
    <t>А.В. Иваненко</t>
  </si>
  <si>
    <t xml:space="preserve">Итого Затраты Подрядчика (с НДС) </t>
  </si>
  <si>
    <t xml:space="preserve">Итого стоимость скважины (с НДС) </t>
  </si>
  <si>
    <t>испытание последующих объектов</t>
  </si>
  <si>
    <t>в том числе:                        Сервисное обслуживание испытание</t>
  </si>
  <si>
    <t>ПИР-оперативный анализ пласт.флюидов</t>
  </si>
  <si>
    <t>Составление опорного разреза</t>
  </si>
  <si>
    <t>ГСМ (в том числе выработка эл.энергии)</t>
  </si>
  <si>
    <t xml:space="preserve"> - хвостовик Ø146мм</t>
  </si>
  <si>
    <t>Содержание зимних дорог   (мес)</t>
  </si>
  <si>
    <t>строительство  временных и зимних дорог (2010-2011гг)</t>
  </si>
  <si>
    <t>Арендная плата за пользование участком</t>
  </si>
  <si>
    <t>Авторский надзор</t>
  </si>
  <si>
    <t>Другие сервисные услуги (Затраты Геологической Службы)</t>
  </si>
  <si>
    <t>Освоение КВ в 2009г</t>
  </si>
  <si>
    <t>Освоение КВ в 2010г</t>
  </si>
  <si>
    <t>Освоение КВ в 2011г</t>
  </si>
  <si>
    <t>Консервация скважины</t>
  </si>
  <si>
    <t>во время ВСП суточная ставка 80% от основной суточной ставки.</t>
  </si>
  <si>
    <t xml:space="preserve"> основная ставка на время бурения и крепления</t>
  </si>
  <si>
    <t>почему разная стоимость суточной ставки по статьям?</t>
  </si>
  <si>
    <t xml:space="preserve"> - в суточную ставку оплаты труда входит оплата бур.бригады, оплата работ.по обслуж.бур.бригады, оплата работников котельной и полевое довольствие. - к работам в зимний период применяется коэф-т зимнего удорожания, в зависимости от кол-во работников и времени выполнения работ, приходящихся в зимний период </t>
  </si>
  <si>
    <t xml:space="preserve">Разная стоимость по статьям обусловлена конструкцией скв. (разная глубина тех.колонны, что требует применение 2-х насосов, соответственно увеличивается потребление эл.энергии, сод.энерг.оборудования и т.д.) </t>
  </si>
  <si>
    <t>При спуске тех коллонны на 3300м, (2200м) проводится отбор керна - бурение роторными КНБК</t>
  </si>
  <si>
    <t>Разная продолжительность использования котельной</t>
  </si>
  <si>
    <t>обусловлено глубиной и конструкцие скважин</t>
  </si>
  <si>
    <t>обусловлено глубиной, конструкцие скважин и растояниями</t>
  </si>
  <si>
    <t>Обусловлено оплатой за выбросы в атмосферу - различное время работы кол-ва ДЭС и котельных установок</t>
  </si>
  <si>
    <t>Исправлено в расчетах.</t>
  </si>
  <si>
    <t>исправлено в расчетах.</t>
  </si>
  <si>
    <t>Начальник управления по бурению ДБСТиС</t>
  </si>
  <si>
    <t>ОАО НК"Роснефть"</t>
  </si>
  <si>
    <t>____________________________А.В.Ковалёв</t>
  </si>
  <si>
    <t>ГСМ+ДТГУ , распределено по суткам</t>
  </si>
  <si>
    <t>Крепл</t>
  </si>
  <si>
    <t>Сод.бур.об.</t>
  </si>
  <si>
    <t>бур.</t>
  </si>
  <si>
    <t>осв.</t>
  </si>
  <si>
    <t>Итого  Заказчик</t>
  </si>
  <si>
    <t>Итого Подрядчик</t>
  </si>
  <si>
    <t>СВОД РБ ВН 2010г</t>
  </si>
  <si>
    <t>№    п/п</t>
  </si>
  <si>
    <t>Наименование</t>
  </si>
  <si>
    <t>ед.измер.</t>
  </si>
  <si>
    <t>Средне-Губкинское м/р</t>
  </si>
  <si>
    <t>Итого РБ ВН</t>
  </si>
  <si>
    <t>Итого РБ ВН (ДУАЭиБП)</t>
  </si>
  <si>
    <t>Смета Заказчика</t>
  </si>
  <si>
    <t>откл(+,-)</t>
  </si>
  <si>
    <t>откл(%)</t>
  </si>
  <si>
    <t>Ячиндинское м/р</t>
  </si>
  <si>
    <t>Ичеминское м/р</t>
  </si>
  <si>
    <t>Северо-Туколандское м/р</t>
  </si>
  <si>
    <t>650Р</t>
  </si>
  <si>
    <t>Объем проходки</t>
  </si>
  <si>
    <t>-//-</t>
  </si>
  <si>
    <t>Глубина скважины</t>
  </si>
  <si>
    <t>метр</t>
  </si>
  <si>
    <t>Коммерческая скорость</t>
  </si>
  <si>
    <t>м/ст.мес</t>
  </si>
  <si>
    <t>Продожительность ВМР</t>
  </si>
  <si>
    <t>Подготовительные работы к бурению</t>
  </si>
  <si>
    <t>сут</t>
  </si>
  <si>
    <t>Продолжительность бурения</t>
  </si>
  <si>
    <t xml:space="preserve">   - в том числе продолжительность крепления</t>
  </si>
  <si>
    <t>Продолжительность освоения</t>
  </si>
  <si>
    <t>Продолжительность строительства</t>
  </si>
  <si>
    <t>Статьи затрат</t>
  </si>
  <si>
    <t>Оплата труда</t>
  </si>
  <si>
    <t>руб.</t>
  </si>
  <si>
    <t>Буровой бригады</t>
  </si>
  <si>
    <t>Рабочих занятых содержанием бур.оборудования</t>
  </si>
  <si>
    <t>Рабочих занятых креплением скважин</t>
  </si>
  <si>
    <t>крепление с НР  тПН</t>
  </si>
  <si>
    <t>Работникам бригады освоения</t>
  </si>
  <si>
    <t xml:space="preserve">ЕСН </t>
  </si>
  <si>
    <t>Амортизация основных средств, аренда</t>
  </si>
  <si>
    <t>Амортизация основных средств</t>
  </si>
  <si>
    <t>Аренда бурильного инструмента/оборудования</t>
  </si>
  <si>
    <t>Амортизация бурильного инструмента</t>
  </si>
  <si>
    <t>Аренда БУ</t>
  </si>
  <si>
    <t>Материалы</t>
  </si>
  <si>
    <t>Цемент для крепления</t>
  </si>
  <si>
    <t>Долота, калибраторы, расширители</t>
  </si>
  <si>
    <t>Труба обсадная, оснастка обсадных колонн</t>
  </si>
  <si>
    <t>Химреагенты для бурения</t>
  </si>
  <si>
    <t>Химреагенты для крепления</t>
  </si>
  <si>
    <t>Нефть на топливо</t>
  </si>
  <si>
    <t>Нефть на технологические нужды</t>
  </si>
  <si>
    <t>ГСМ</t>
  </si>
  <si>
    <t>Прочие материалы</t>
  </si>
  <si>
    <t>Запасные части и инструменты</t>
  </si>
  <si>
    <t>Электроэнергия</t>
  </si>
  <si>
    <t>ДГТУ</t>
  </si>
  <si>
    <t>Услуги производственного характера :</t>
  </si>
  <si>
    <t>Услуги транспорта</t>
  </si>
  <si>
    <t>- транспортировка груза</t>
  </si>
  <si>
    <t>- технологический транспорт</t>
  </si>
  <si>
    <t>- вахтовые перевозки всего</t>
  </si>
  <si>
    <t>- доставка вахты самолетом</t>
  </si>
  <si>
    <t>- доставка вахты вертолетом</t>
  </si>
  <si>
    <t>- доставка вахты автобусом</t>
  </si>
  <si>
    <t>Геофизические работы  (без ВСП,ГТИ)</t>
  </si>
  <si>
    <t>зтраты заказчика</t>
  </si>
  <si>
    <t>Услуги по дефектоскопии оборуд.и инстр-та</t>
  </si>
  <si>
    <t>Услуги по гидроиспытанию обсадной трубы</t>
  </si>
  <si>
    <t>в стоимости трубы</t>
  </si>
  <si>
    <t>Освоение скважин</t>
  </si>
  <si>
    <t>Крепление скважин</t>
  </si>
  <si>
    <t>Прокат турбобуров</t>
  </si>
  <si>
    <t>Содержание бурового оборудования</t>
  </si>
  <si>
    <t>Инженерное сопровождение :</t>
  </si>
  <si>
    <t xml:space="preserve"> - телеметрия ("Шлюмберже","Бурение Сервис")</t>
  </si>
  <si>
    <t>- сервис ГЗД ("ВБМ-Сервис,Буринтех")</t>
  </si>
  <si>
    <t>- долотный сервис ("ВБМ-Сервис,Буринтех")</t>
  </si>
  <si>
    <t>- сервис буровых растворов ("MI-SWACO")</t>
  </si>
  <si>
    <t>- сервис по обслуживанию СОБР</t>
  </si>
  <si>
    <t>- сервис по обслуживанию БКФ</t>
  </si>
  <si>
    <t>- услуги по отбору керна стандартные ("Бурсервис"),м</t>
  </si>
  <si>
    <t>- сервис по ориентированию клина</t>
  </si>
  <si>
    <t>- сервис по вырезке окна</t>
  </si>
  <si>
    <t>- сервис по яссам</t>
  </si>
  <si>
    <t>- сервис по зачистке хвостовика</t>
  </si>
  <si>
    <t>-сервис по креплению</t>
  </si>
  <si>
    <t>- сервис по вертикальным стволам</t>
  </si>
  <si>
    <t>- услуги по сопровождению ЗИП (сетки для вибросит)</t>
  </si>
  <si>
    <t>- услуги по обслуживанию систем очистки бурового раст.</t>
  </si>
  <si>
    <t>др.сервисные услуги</t>
  </si>
  <si>
    <t>Всего прямых затрат</t>
  </si>
  <si>
    <t xml:space="preserve">Накладные расходы </t>
  </si>
  <si>
    <t>Плановые накопления</t>
  </si>
  <si>
    <t>Всего стоимость работ</t>
  </si>
  <si>
    <t>Мобилизация/демобилизация СМиМ(зимник), км</t>
  </si>
  <si>
    <t>Строительство зимней автодороги, км</t>
  </si>
  <si>
    <t>Содержание зимней автодороги, сут</t>
  </si>
  <si>
    <t>Мобилизация БУ и БХ, км</t>
  </si>
  <si>
    <t>Монтаж БУ</t>
  </si>
  <si>
    <t>Строительство вертолетной площадки</t>
  </si>
  <si>
    <t>Пусконаладка БУ</t>
  </si>
  <si>
    <t>Строительство артезианской скважины</t>
  </si>
  <si>
    <t>Мобилизация ДГТУ, км</t>
  </si>
  <si>
    <t>Передвижка, м</t>
  </si>
  <si>
    <t>Стаскивание БУ, м</t>
  </si>
  <si>
    <t>Демонтаж БУ</t>
  </si>
  <si>
    <t>Ликвидация артезианской скважины</t>
  </si>
  <si>
    <t>стр-во водовода/подвоз тех.воды</t>
  </si>
  <si>
    <t>Демобилизация ДГТУ, км</t>
  </si>
  <si>
    <t>Демобилизация БУ и БХ, км</t>
  </si>
  <si>
    <t>Консервация, сут</t>
  </si>
  <si>
    <t>Рекультивация земель, сут</t>
  </si>
  <si>
    <t>ВМР (переезд, монтаж, демонтаж)</t>
  </si>
  <si>
    <t>Монтаж ДГУ</t>
  </si>
  <si>
    <t>Демонтаж ДГУ</t>
  </si>
  <si>
    <t>монтаж/демонтаж А-50</t>
  </si>
  <si>
    <t xml:space="preserve">Итого </t>
  </si>
  <si>
    <t xml:space="preserve">Централизованные затраты </t>
  </si>
  <si>
    <t xml:space="preserve">Всего </t>
  </si>
  <si>
    <t>Страхование</t>
  </si>
  <si>
    <t xml:space="preserve">Всего с учетом страхования </t>
  </si>
  <si>
    <t xml:space="preserve">Всего с учетом НДС </t>
  </si>
  <si>
    <t>Стоимость 1 метра проходки с учетом НДС</t>
  </si>
  <si>
    <t>руб/метр</t>
  </si>
  <si>
    <t>* затраты по трубе обсадной обнулены</t>
  </si>
  <si>
    <t>труба обсадная</t>
  </si>
  <si>
    <t>Оплата труда и отчисления от неё.</t>
  </si>
  <si>
    <t>Виктор Васильевич, так я распределила з\плату РНБ по сервисам</t>
  </si>
  <si>
    <t>1.</t>
  </si>
  <si>
    <t xml:space="preserve">ЕСН от ФОТ рабочих </t>
  </si>
  <si>
    <t>с  НДС</t>
  </si>
  <si>
    <t>Всего</t>
  </si>
  <si>
    <t>2.</t>
  </si>
  <si>
    <t>Геофизические работы</t>
  </si>
  <si>
    <t>3.</t>
  </si>
  <si>
    <t>Опрессовка обсадных колонн</t>
  </si>
  <si>
    <t>Итого</t>
  </si>
  <si>
    <t>Демобилизация.</t>
  </si>
  <si>
    <t>Итого по мобилизациям</t>
  </si>
  <si>
    <t>Всего к снятию</t>
  </si>
  <si>
    <t>максимальная стоимость скважин по услугам подрядчика.</t>
  </si>
  <si>
    <t>Бурение</t>
  </si>
  <si>
    <t>Основные работы</t>
  </si>
  <si>
    <t>ИТОГО</t>
  </si>
  <si>
    <t>СВн-3</t>
  </si>
  <si>
    <t>Вн-15</t>
  </si>
  <si>
    <t>Вн-7</t>
  </si>
  <si>
    <t>Продолжительность работ</t>
  </si>
  <si>
    <t>Сервисное обслуживание т.руб./сут.</t>
  </si>
  <si>
    <t>Расход Д/т</t>
  </si>
  <si>
    <t>ДГТУ (2 мгВт) т/сут</t>
  </si>
  <si>
    <t>Расхода масла (ДГТУ 2 мгМт), т/сут</t>
  </si>
  <si>
    <t>Стоимость 1 т Д/т</t>
  </si>
  <si>
    <t xml:space="preserve"> (ТЗР)</t>
  </si>
  <si>
    <t>Стоимость 1 т масла (с ТЗР)</t>
  </si>
  <si>
    <t>ИТОГО:</t>
  </si>
  <si>
    <t>Испытание</t>
  </si>
  <si>
    <t>С БУ</t>
  </si>
  <si>
    <t>с А-60/80</t>
  </si>
  <si>
    <t>А-50, л/час</t>
  </si>
  <si>
    <t>ДЭС 200, т/сут</t>
  </si>
  <si>
    <t>Расхода масла (ДЭС 100), т/сут</t>
  </si>
  <si>
    <t xml:space="preserve">Стоимость Д/т </t>
  </si>
  <si>
    <t xml:space="preserve">Стоимость масла </t>
  </si>
  <si>
    <t xml:space="preserve">Всего по скважине </t>
  </si>
  <si>
    <t>Спецтранспорт</t>
  </si>
  <si>
    <t>А/к</t>
  </si>
  <si>
    <t>Бульдозер</t>
  </si>
  <si>
    <t>1 Ичемминская</t>
  </si>
  <si>
    <t>С-Туколандская</t>
  </si>
  <si>
    <t>1 Ячинднская</t>
  </si>
  <si>
    <t>Средний тариф</t>
  </si>
  <si>
    <t>ВСЕГО</t>
  </si>
  <si>
    <t>А-50</t>
  </si>
  <si>
    <t>ИТОГО без А-50</t>
  </si>
  <si>
    <t>ИТОГО с А-50</t>
  </si>
  <si>
    <t>ВСЕГО с А-50</t>
  </si>
  <si>
    <t>Наличие МТР  для скважин: Байкаловская 2, Яковлевская 2</t>
  </si>
  <si>
    <t>Наименование МТР</t>
  </si>
  <si>
    <t>ед.  изм.</t>
  </si>
  <si>
    <t>цена, тыс.руб</t>
  </si>
  <si>
    <t>сумма   тыс. руб</t>
  </si>
  <si>
    <t xml:space="preserve">Общая планируемая потребность производства                                                        на 2009 год </t>
  </si>
  <si>
    <t xml:space="preserve">Поставлено на подбазу АНАНЬИНО </t>
  </si>
  <si>
    <t>Поставлено на подбазу ДУДИНКА</t>
  </si>
  <si>
    <t>Стоимость поставленных МТР</t>
  </si>
  <si>
    <t xml:space="preserve">кол-во единиц  </t>
  </si>
  <si>
    <t>Труба обсадная 426Х11-Д ис.Б муфты</t>
  </si>
  <si>
    <t>Труба обсадная ОТТМ-324Х9,5-Д ис.А муфты</t>
  </si>
  <si>
    <t>Т</t>
  </si>
  <si>
    <t>длина колонны</t>
  </si>
  <si>
    <t>Труба обсадная ОТТГ-245Х12-Д ис.А муфты</t>
  </si>
  <si>
    <t>Труба обсадная ОТТГ-245Х10-М ис.А муфты</t>
  </si>
  <si>
    <t>Труба обсадная ОТТГ-178Х10,4-Е ис.Амуфты</t>
  </si>
  <si>
    <t>замена на 146</t>
  </si>
  <si>
    <t>Труба обсадная ОТТГ-178Х9,2-Е ис.Амуфты</t>
  </si>
  <si>
    <t>Труба обсадная ОТТГ-140Х9,2-Е ис.А муфты</t>
  </si>
  <si>
    <t>Труба обсадная ОТТГ-140Х9,2-М ис.А муфты</t>
  </si>
  <si>
    <t>Труба обсадная ОТТМ-114X8,6-Л ис.А муфты</t>
  </si>
  <si>
    <t>Глинопорошок для бур. р-ров, марка ПБМА ОСМА</t>
  </si>
  <si>
    <t>Утяжелитель баритовый марки "БариТЭК"</t>
  </si>
  <si>
    <t>Универсальный  мраморный состав УМС</t>
  </si>
  <si>
    <t xml:space="preserve">Карбоксиметил-целлюлоза Camel-1 </t>
  </si>
  <si>
    <t xml:space="preserve">Концентрированная смазывающая добавка  PНS-XPG </t>
  </si>
  <si>
    <t>Целлюлоза AquaPAC LV полианион. Herqules</t>
  </si>
  <si>
    <t>Кислота нитрилотриметилфосфоновая (НТФ)</t>
  </si>
  <si>
    <t>Крахмал модифицированный для бурения Starch+</t>
  </si>
  <si>
    <t>Кальций хлористый тех.кальц.,1/С</t>
  </si>
  <si>
    <t>Окзил-СМ</t>
  </si>
  <si>
    <t>Реагент для буровых растворов  полигликоль "GLIL-40"</t>
  </si>
  <si>
    <t>Пеногаситель Defomer 55L</t>
  </si>
  <si>
    <t>Калий угл. тех.( поташ)  1,5-вод., 1/С</t>
  </si>
  <si>
    <t>СК-полиэфирный</t>
  </si>
  <si>
    <t>Графит ГС-4</t>
  </si>
  <si>
    <t>Калия гидроокись Х.Ч.</t>
  </si>
  <si>
    <t>Квасцы алюминиевокалиевые  технические</t>
  </si>
  <si>
    <t>Портландцемент тамп. ПЦТ I-G-CC-1 в МКР</t>
  </si>
  <si>
    <t>ВСЕГО:</t>
  </si>
  <si>
    <t>Расчет стоимости материалов на 1 м/проходки</t>
  </si>
  <si>
    <t>вес на 1 кг./метр</t>
  </si>
  <si>
    <t>длинна конструкции</t>
  </si>
  <si>
    <t>вес 1 т/метр</t>
  </si>
  <si>
    <t>запас 10%</t>
  </si>
  <si>
    <t>Стоимость материалов</t>
  </si>
  <si>
    <t>цена 1т/т.руб.</t>
  </si>
  <si>
    <t>Стоимость 1 руб/метр</t>
  </si>
  <si>
    <t>Ø 426</t>
  </si>
  <si>
    <t>Ø 324</t>
  </si>
  <si>
    <t>Ø 245</t>
  </si>
  <si>
    <t>Ø 146</t>
  </si>
  <si>
    <t>длинна колонн</t>
  </si>
  <si>
    <t>Закуплен на скв.</t>
  </si>
  <si>
    <t>Цемент</t>
  </si>
  <si>
    <t>тонн</t>
  </si>
  <si>
    <t>Ячиндинская</t>
  </si>
  <si>
    <t>т/метр</t>
  </si>
  <si>
    <t>Ичеминская</t>
  </si>
  <si>
    <t>С-Туколанская</t>
  </si>
  <si>
    <r>
      <t xml:space="preserve">Планируемая потребность для </t>
    </r>
    <r>
      <rPr>
        <b/>
        <sz val="16"/>
        <rFont val="Times New Roman"/>
        <family val="1"/>
        <charset val="204"/>
      </rPr>
      <t>скв.</t>
    </r>
    <r>
      <rPr>
        <b/>
        <sz val="14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Байкаловская 2</t>
    </r>
  </si>
  <si>
    <r>
      <t xml:space="preserve">Планируемая потребность для </t>
    </r>
    <r>
      <rPr>
        <b/>
        <sz val="16"/>
        <rFont val="Times New Roman"/>
        <family val="1"/>
        <charset val="204"/>
      </rPr>
      <t>скв. Яковлевская 2</t>
    </r>
  </si>
  <si>
    <t>Стоимость без ТЗР</t>
  </si>
  <si>
    <t>ИТОГО по испытанию с ТЗР:</t>
  </si>
  <si>
    <t>ИТОГО бурение с ТЗР:</t>
  </si>
  <si>
    <t>март</t>
  </si>
  <si>
    <t>апрель</t>
  </si>
  <si>
    <t>июль</t>
  </si>
  <si>
    <t>июнь</t>
  </si>
  <si>
    <t>август</t>
  </si>
  <si>
    <t>сентябрь</t>
  </si>
  <si>
    <t>октябрь</t>
  </si>
  <si>
    <t>Заказчик: ЗАО "Ванкорнефть"</t>
  </si>
  <si>
    <t>Этапы выполнения работ и услуг</t>
  </si>
  <si>
    <t>декабрь</t>
  </si>
  <si>
    <t xml:space="preserve">январь </t>
  </si>
  <si>
    <t>февраль</t>
  </si>
  <si>
    <t xml:space="preserve">май </t>
  </si>
  <si>
    <t>ноябрь</t>
  </si>
  <si>
    <t>Вид услуг:   Строительство поисково-оценочная скважины Ичемминская-1</t>
  </si>
  <si>
    <t>Подрядчик : Губкинский филиал ООО "РН-Бурение"</t>
  </si>
  <si>
    <t xml:space="preserve">Вышкомонтажные и пусконаладочные работы </t>
  </si>
  <si>
    <t>№ этапа</t>
  </si>
  <si>
    <t>Начало этапа</t>
  </si>
  <si>
    <t>Конец этапа</t>
  </si>
  <si>
    <t>Продолжительность</t>
  </si>
  <si>
    <t>Крепление промежуточной колонны Ø245 мм</t>
  </si>
  <si>
    <t>Крепление кондуктора Ø324</t>
  </si>
  <si>
    <t xml:space="preserve">Отбор керна  </t>
  </si>
  <si>
    <t>Крепление направления ОК Ø426</t>
  </si>
  <si>
    <t>Бурение под направление ОК Ø426 в интервале 0 - 50 м.</t>
  </si>
  <si>
    <t>Бурение под кондуктор Ø324  в интервале  0 -900 м</t>
  </si>
  <si>
    <t>Бурение под промежуточную колонну Ø245 мм в интервале 900 - 3150 м;</t>
  </si>
  <si>
    <t>Бурение под эксплуатационную колонну Ø168 мм в интервале 3150 - 3600 м;</t>
  </si>
  <si>
    <t>Крепление эксплуатационной колонны Ø168 мм</t>
  </si>
  <si>
    <t>Демонтаж БУ/Монтаж УПА</t>
  </si>
  <si>
    <t>06.10.15</t>
  </si>
  <si>
    <t>27.10.15</t>
  </si>
  <si>
    <t>13.02.15</t>
  </si>
  <si>
    <t>21.03.15</t>
  </si>
  <si>
    <t>14.04.15</t>
  </si>
  <si>
    <t xml:space="preserve">Мобилизация БУ </t>
  </si>
  <si>
    <t>Мобилизация МТС</t>
  </si>
  <si>
    <t>25.05.15</t>
  </si>
  <si>
    <t>Восстановление зимней автодороги (2016г.)</t>
  </si>
  <si>
    <t>12.01.16</t>
  </si>
  <si>
    <t>12.02.16</t>
  </si>
  <si>
    <t xml:space="preserve">Демобилизация БУ и БХ </t>
  </si>
  <si>
    <t>13.02.16</t>
  </si>
  <si>
    <t>14.04.16</t>
  </si>
  <si>
    <t>Содержание зимней автодороги (2016г.)</t>
  </si>
  <si>
    <t>к Договору №___</t>
  </si>
  <si>
    <t>от "___" __________________ 2015 г.</t>
  </si>
  <si>
    <r>
      <rPr>
        <b/>
        <sz val="14"/>
        <rFont val="Times New Roman"/>
        <family val="1"/>
        <charset val="204"/>
      </rPr>
      <t xml:space="preserve">ПОДРЯДЧИК:    </t>
    </r>
    <r>
      <rPr>
        <sz val="14"/>
        <rFont val="Times New Roman"/>
        <family val="1"/>
        <charset val="204"/>
      </rPr>
      <t xml:space="preserve">                   
__________________________
__________________________
_____________________</t>
    </r>
  </si>
  <si>
    <r>
      <rPr>
        <b/>
        <sz val="14"/>
        <rFont val="Times New Roman"/>
        <family val="1"/>
        <charset val="204"/>
      </rPr>
      <t>ЗАКАЗЧИК:</t>
    </r>
    <r>
      <rPr>
        <sz val="14"/>
        <rFont val="Times New Roman"/>
        <family val="1"/>
        <charset val="204"/>
      </rPr>
      <t xml:space="preserve">
ООО «БНГРЭ»
в лице Исполнительно директора
__________________ А.Ф. Плешакова</t>
    </r>
  </si>
  <si>
    <t>График работ на скважине №30 Тагульского месторождения</t>
  </si>
  <si>
    <t>Приложение №2</t>
  </si>
</sst>
</file>

<file path=xl/styles.xml><?xml version="1.0" encoding="utf-8"?>
<styleSheet xmlns="http://schemas.openxmlformats.org/spreadsheetml/2006/main">
  <numFmts count="25">
    <numFmt numFmtId="41" formatCode="_-* #,##0_р_._-;\-* #,##0_р_._-;_-* &quot;-&quot;_р_._-;_-@_-"/>
    <numFmt numFmtId="43" formatCode="_-* #,##0.00_р_._-;\-* #,##0.00_р_._-;_-* &quot;-&quot;??_р_._-;_-@_-"/>
    <numFmt numFmtId="164" formatCode="_-* #,##0.00_-;\-* #,##0.00_-;_-* &quot;-&quot;??_-;_-@_-"/>
    <numFmt numFmtId="165" formatCode="_(&quot;$&quot;* #,##0_);_(&quot;$&quot;* \(#,##0\);_(&quot;$&quot;* &quot;-&quot;_);_(@_)"/>
    <numFmt numFmtId="166" formatCode="#,##0_ ;[Red]\-#,##0\ "/>
    <numFmt numFmtId="167" formatCode="_-* #,##0\ _р_._-;\-* #,##0\ _р_._-;_-* &quot;-&quot;\ _р_._-;_-@_-"/>
    <numFmt numFmtId="168" formatCode="_-&quot;Ј&quot;* #,##0.00_-;\-&quot;Ј&quot;* #,##0.00_-;_-&quot;Ј&quot;* &quot;-&quot;??_-;_-@_-"/>
    <numFmt numFmtId="169" formatCode="#,##0.0000"/>
    <numFmt numFmtId="170" formatCode="#,##0.00000000000_ ;[Red]\-#,##0.00000000000\ "/>
    <numFmt numFmtId="171" formatCode="#,##0.0"/>
    <numFmt numFmtId="172" formatCode="0.0"/>
    <numFmt numFmtId="173" formatCode="#,##0.00_р_."/>
    <numFmt numFmtId="174" formatCode="0.0000"/>
    <numFmt numFmtId="175" formatCode="0.00;0;"/>
    <numFmt numFmtId="176" formatCode="mm\-\J\J"/>
    <numFmt numFmtId="177" formatCode="#,##0&quot;$&quot;;[Red]\-#,##0&quot;$&quot;"/>
    <numFmt numFmtId="178" formatCode="_(&quot;kr&quot;\ * #,##0_);_(&quot;kr&quot;\ * \(#,##0\);_(&quot;kr&quot;\ * &quot;-&quot;_);_(@_)"/>
    <numFmt numFmtId="179" formatCode="&quot;$&quot;0.00"/>
    <numFmt numFmtId="180" formatCode="_ * #,##0.00_)_?_ ;_ * \(#,##0.00\)_?_ ;_ * &quot;-&quot;??_)_?_ ;_ @_ "/>
    <numFmt numFmtId="181" formatCode="_(* #,##0_);_(* \(#,##0\);_(* &quot;-&quot;??_);_(@_)"/>
    <numFmt numFmtId="182" formatCode="#,##0.000"/>
    <numFmt numFmtId="183" formatCode="#,##0.00;[Red]\-#,##0.00;#"/>
    <numFmt numFmtId="184" formatCode="#,##0.0_ ;[Red]\-#,##0.0\ "/>
    <numFmt numFmtId="185" formatCode="#,##0.000_ ;[Red]\-#,##0.000\ "/>
    <numFmt numFmtId="186" formatCode="_-* #,##0.00_р_._-;\-* #,##0.00_р_._-;_-* \-??_р_._-;_-@_-"/>
  </numFmts>
  <fonts count="140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Times New Roman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b/>
      <sz val="11"/>
      <color indexed="6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1"/>
      <color indexed="52"/>
      <name val="Times New Roman"/>
      <family val="2"/>
      <charset val="204"/>
    </font>
    <font>
      <b/>
      <i/>
      <sz val="14"/>
      <name val="Arial Cyr"/>
      <charset val="204"/>
    </font>
    <font>
      <sz val="11"/>
      <color indexed="10"/>
      <name val="Times New Roman"/>
      <family val="2"/>
      <charset val="204"/>
    </font>
    <font>
      <b/>
      <sz val="10"/>
      <name val="Arial Cyr"/>
      <charset val="204"/>
    </font>
    <font>
      <sz val="12"/>
      <color indexed="8"/>
      <name val="Arial Cyr"/>
      <family val="2"/>
      <charset val="204"/>
    </font>
    <font>
      <sz val="11"/>
      <color indexed="17"/>
      <name val="Times New Roman"/>
      <family val="2"/>
      <charset val="204"/>
    </font>
    <font>
      <sz val="12"/>
      <name val="Times New Roman Cyr"/>
      <charset val="204"/>
    </font>
    <font>
      <sz val="8"/>
      <name val="Arial Cyr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8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indexed="10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8"/>
      <color indexed="60"/>
      <name val="Arial"/>
      <family val="2"/>
      <charset val="204"/>
    </font>
    <font>
      <b/>
      <i/>
      <sz val="8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0.5"/>
      <name val="Arial"/>
      <family val="2"/>
      <charset val="204"/>
    </font>
    <font>
      <b/>
      <sz val="10.5"/>
      <color indexed="63"/>
      <name val="Arial"/>
      <family val="2"/>
      <charset val="204"/>
    </font>
    <font>
      <sz val="10.5"/>
      <color indexed="63"/>
      <name val="Arial"/>
      <family val="2"/>
      <charset val="204"/>
    </font>
    <font>
      <sz val="8"/>
      <name val="Tahoma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10"/>
      <name val="Arial"/>
      <family val="2"/>
      <charset val="204"/>
    </font>
    <font>
      <strike/>
      <sz val="8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10"/>
      <name val="Arial"/>
      <family val="2"/>
      <charset val="204"/>
    </font>
    <font>
      <i/>
      <sz val="10"/>
      <color indexed="10"/>
      <name val="Arial"/>
      <family val="2"/>
      <charset val="204"/>
    </font>
    <font>
      <b/>
      <sz val="11"/>
      <name val="Arial Cyr"/>
      <charset val="204"/>
    </font>
    <font>
      <i/>
      <sz val="8"/>
      <name val="Arial Cyr"/>
      <charset val="204"/>
    </font>
    <font>
      <b/>
      <u/>
      <sz val="10"/>
      <name val="Arial Cyr"/>
      <charset val="204"/>
    </font>
    <font>
      <b/>
      <i/>
      <u/>
      <sz val="10"/>
      <name val="Arial Cyr"/>
      <charset val="204"/>
    </font>
    <font>
      <b/>
      <i/>
      <sz val="11"/>
      <name val="Arial Cyr"/>
      <charset val="204"/>
    </font>
    <font>
      <b/>
      <u/>
      <sz val="11"/>
      <name val="Arial Cyr"/>
      <charset val="204"/>
    </font>
    <font>
      <b/>
      <sz val="12"/>
      <name val="Arial"/>
      <family val="2"/>
      <charset val="204"/>
    </font>
    <font>
      <b/>
      <i/>
      <sz val="8"/>
      <name val="Arial Cyr"/>
      <charset val="204"/>
    </font>
    <font>
      <b/>
      <i/>
      <u/>
      <sz val="11"/>
      <name val="Arial Cyr"/>
      <charset val="204"/>
    </font>
    <font>
      <b/>
      <sz val="20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i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sz val="16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</fills>
  <borders count="1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76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4" fontId="8" fillId="0" borderId="0">
      <alignment vertical="center"/>
    </xf>
    <xf numFmtId="4" fontId="8" fillId="0" borderId="0">
      <alignment vertical="center"/>
    </xf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175" fontId="3" fillId="0" borderId="0">
      <alignment horizontal="center"/>
    </xf>
    <xf numFmtId="176" fontId="9" fillId="2" borderId="1">
      <alignment vertical="center"/>
    </xf>
    <xf numFmtId="0" fontId="10" fillId="2" borderId="1">
      <alignment vertical="center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2">
      <alignment vertical="center" wrapText="1"/>
    </xf>
    <xf numFmtId="177" fontId="14" fillId="9" borderId="2">
      <alignment horizontal="center" vertical="center"/>
    </xf>
    <xf numFmtId="177" fontId="14" fillId="9" borderId="2">
      <alignment horizontal="center" vertical="center"/>
    </xf>
    <xf numFmtId="177" fontId="14" fillId="9" borderId="2">
      <alignment horizontal="center" vertical="center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5" fillId="2" borderId="1">
      <alignment vertical="center"/>
    </xf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8" fillId="0" borderId="0"/>
    <xf numFmtId="0" fontId="19" fillId="4" borderId="0" applyNumberFormat="0" applyBorder="0" applyAlignment="0" applyProtection="0"/>
    <xf numFmtId="0" fontId="20" fillId="22" borderId="3" applyNumberFormat="0" applyAlignment="0" applyProtection="0"/>
    <xf numFmtId="0" fontId="21" fillId="23" borderId="4" applyNumberFormat="0" applyAlignment="0" applyProtection="0"/>
    <xf numFmtId="183" fontId="22" fillId="0" borderId="0">
      <alignment horizontal="right" vertical="top"/>
    </xf>
    <xf numFmtId="167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" fontId="6" fillId="0" borderId="0" applyNumberFormat="0" applyFont="0" applyBorder="0" applyAlignment="0">
      <alignment horizontal="centerContinuous"/>
    </xf>
    <xf numFmtId="0" fontId="25" fillId="5" borderId="0" applyNumberFormat="0" applyBorder="0" applyAlignment="0" applyProtection="0"/>
    <xf numFmtId="0" fontId="26" fillId="0" borderId="1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1" fillId="8" borderId="3" applyNumberFormat="0" applyAlignment="0" applyProtection="0"/>
    <xf numFmtId="12" fontId="32" fillId="22" borderId="9" applyNumberFormat="0" applyFont="0" applyBorder="0" applyAlignment="0">
      <alignment horizontal="center"/>
      <protection locked="0"/>
    </xf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4" fillId="0" borderId="0" applyProtection="0">
      <alignment vertical="center"/>
      <protection locked="0"/>
    </xf>
    <xf numFmtId="0" fontId="34" fillId="0" borderId="0" applyNumberFormat="0" applyProtection="0">
      <alignment vertical="top"/>
      <protection locked="0"/>
    </xf>
    <xf numFmtId="0" fontId="35" fillId="0" borderId="10" applyAlignment="0"/>
    <xf numFmtId="0" fontId="36" fillId="0" borderId="11" applyNumberFormat="0" applyFill="0" applyAlignment="0" applyProtection="0"/>
    <xf numFmtId="0" fontId="37" fillId="24" borderId="0" applyNumberFormat="0" applyBorder="0" applyAlignment="0" applyProtection="0"/>
    <xf numFmtId="0" fontId="38" fillId="0" borderId="0"/>
    <xf numFmtId="0" fontId="4" fillId="0" borderId="0"/>
    <xf numFmtId="0" fontId="3" fillId="25" borderId="12" applyNumberFormat="0" applyFont="0" applyAlignment="0" applyProtection="0"/>
    <xf numFmtId="0" fontId="39" fillId="22" borderId="13" applyNumberFormat="0" applyAlignment="0" applyProtection="0"/>
    <xf numFmtId="0" fontId="40" fillId="0" borderId="0" applyProtection="0"/>
    <xf numFmtId="4" fontId="41" fillId="26" borderId="13" applyNumberFormat="0" applyProtection="0">
      <alignment vertical="center"/>
    </xf>
    <xf numFmtId="4" fontId="42" fillId="26" borderId="13" applyNumberFormat="0" applyProtection="0">
      <alignment vertical="center"/>
    </xf>
    <xf numFmtId="4" fontId="41" fillId="26" borderId="13" applyNumberFormat="0" applyProtection="0">
      <alignment horizontal="left" vertical="center" indent="1"/>
    </xf>
    <xf numFmtId="4" fontId="41" fillId="26" borderId="13" applyNumberFormat="0" applyProtection="0">
      <alignment horizontal="left" vertical="center" indent="1"/>
    </xf>
    <xf numFmtId="0" fontId="5" fillId="27" borderId="13" applyNumberFormat="0" applyProtection="0">
      <alignment horizontal="left" vertical="center" indent="1"/>
    </xf>
    <xf numFmtId="4" fontId="41" fillId="28" borderId="13" applyNumberFormat="0" applyProtection="0">
      <alignment horizontal="right" vertical="center"/>
    </xf>
    <xf numFmtId="4" fontId="41" fillId="29" borderId="13" applyNumberFormat="0" applyProtection="0">
      <alignment horizontal="right" vertical="center"/>
    </xf>
    <xf numFmtId="4" fontId="41" fillId="30" borderId="13" applyNumberFormat="0" applyProtection="0">
      <alignment horizontal="right" vertical="center"/>
    </xf>
    <xf numFmtId="4" fontId="41" fillId="31" borderId="13" applyNumberFormat="0" applyProtection="0">
      <alignment horizontal="right" vertical="center"/>
    </xf>
    <xf numFmtId="4" fontId="41" fillId="32" borderId="13" applyNumberFormat="0" applyProtection="0">
      <alignment horizontal="right" vertical="center"/>
    </xf>
    <xf numFmtId="4" fontId="41" fillId="33" borderId="13" applyNumberFormat="0" applyProtection="0">
      <alignment horizontal="right" vertical="center"/>
    </xf>
    <xf numFmtId="4" fontId="41" fillId="34" borderId="13" applyNumberFormat="0" applyProtection="0">
      <alignment horizontal="right" vertical="center"/>
    </xf>
    <xf numFmtId="4" fontId="41" fillId="35" borderId="13" applyNumberFormat="0" applyProtection="0">
      <alignment horizontal="right" vertical="center"/>
    </xf>
    <xf numFmtId="4" fontId="41" fillId="36" borderId="13" applyNumberFormat="0" applyProtection="0">
      <alignment horizontal="right" vertical="center"/>
    </xf>
    <xf numFmtId="4" fontId="43" fillId="37" borderId="13" applyNumberFormat="0" applyProtection="0">
      <alignment horizontal="left" vertical="center" indent="1"/>
    </xf>
    <xf numFmtId="4" fontId="41" fillId="38" borderId="14" applyNumberFormat="0" applyProtection="0">
      <alignment horizontal="left" vertical="center" indent="1"/>
    </xf>
    <xf numFmtId="4" fontId="44" fillId="39" borderId="0" applyNumberFormat="0" applyProtection="0">
      <alignment horizontal="left" vertical="center" indent="1"/>
    </xf>
    <xf numFmtId="0" fontId="5" fillId="27" borderId="13" applyNumberFormat="0" applyProtection="0">
      <alignment horizontal="left" vertical="center" indent="1"/>
    </xf>
    <xf numFmtId="4" fontId="14" fillId="38" borderId="13" applyNumberFormat="0" applyProtection="0">
      <alignment horizontal="left" vertical="center" indent="1"/>
    </xf>
    <xf numFmtId="4" fontId="14" fillId="40" borderId="13" applyNumberFormat="0" applyProtection="0">
      <alignment horizontal="left" vertical="center" indent="1"/>
    </xf>
    <xf numFmtId="0" fontId="5" fillId="40" borderId="13" applyNumberFormat="0" applyProtection="0">
      <alignment horizontal="left" vertical="center" indent="1"/>
    </xf>
    <xf numFmtId="0" fontId="5" fillId="40" borderId="13" applyNumberFormat="0" applyProtection="0">
      <alignment horizontal="left" vertical="center" indent="1"/>
    </xf>
    <xf numFmtId="0" fontId="5" fillId="41" borderId="13" applyNumberFormat="0" applyProtection="0">
      <alignment horizontal="left" vertical="center" indent="1"/>
    </xf>
    <xf numFmtId="0" fontId="5" fillId="41" borderId="13" applyNumberFormat="0" applyProtection="0">
      <alignment horizontal="left" vertical="center" indent="1"/>
    </xf>
    <xf numFmtId="0" fontId="5" fillId="42" borderId="13" applyNumberFormat="0" applyProtection="0">
      <alignment horizontal="left" vertical="center" indent="1"/>
    </xf>
    <xf numFmtId="0" fontId="5" fillId="42" borderId="13" applyNumberFormat="0" applyProtection="0">
      <alignment horizontal="left" vertical="center" indent="1"/>
    </xf>
    <xf numFmtId="0" fontId="5" fillId="27" borderId="13" applyNumberFormat="0" applyProtection="0">
      <alignment horizontal="left" vertical="center" indent="1"/>
    </xf>
    <xf numFmtId="0" fontId="5" fillId="27" borderId="13" applyNumberFormat="0" applyProtection="0">
      <alignment horizontal="left" vertical="center" indent="1"/>
    </xf>
    <xf numFmtId="4" fontId="41" fillId="43" borderId="13" applyNumberFormat="0" applyProtection="0">
      <alignment vertical="center"/>
    </xf>
    <xf numFmtId="4" fontId="42" fillId="43" borderId="13" applyNumberFormat="0" applyProtection="0">
      <alignment vertical="center"/>
    </xf>
    <xf numFmtId="4" fontId="41" fillId="43" borderId="13" applyNumberFormat="0" applyProtection="0">
      <alignment horizontal="left" vertical="center" indent="1"/>
    </xf>
    <xf numFmtId="4" fontId="41" fillId="43" borderId="13" applyNumberFormat="0" applyProtection="0">
      <alignment horizontal="left" vertical="center" indent="1"/>
    </xf>
    <xf numFmtId="4" fontId="41" fillId="44" borderId="15" applyNumberFormat="0" applyProtection="0">
      <alignment horizontal="right" vertical="center"/>
    </xf>
    <xf numFmtId="4" fontId="42" fillId="38" borderId="13" applyNumberFormat="0" applyProtection="0">
      <alignment horizontal="right" vertical="center"/>
    </xf>
    <xf numFmtId="4" fontId="41" fillId="44" borderId="15" applyNumberFormat="0" applyProtection="0">
      <alignment horizontal="left" vertical="center" wrapText="1" indent="1"/>
    </xf>
    <xf numFmtId="0" fontId="5" fillId="27" borderId="13" applyNumberFormat="0" applyProtection="0">
      <alignment horizontal="left" vertical="center" indent="1"/>
    </xf>
    <xf numFmtId="0" fontId="45" fillId="0" borderId="0"/>
    <xf numFmtId="4" fontId="46" fillId="0" borderId="15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0" fontId="47" fillId="0" borderId="0">
      <alignment horizontal="left"/>
    </xf>
    <xf numFmtId="0" fontId="5" fillId="0" borderId="0"/>
    <xf numFmtId="0" fontId="48" fillId="0" borderId="0" applyNumberFormat="0" applyFill="0" applyBorder="0" applyAlignment="0" applyProtection="0"/>
    <xf numFmtId="0" fontId="49" fillId="0" borderId="16" applyNumberFormat="0" applyFill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51" fillId="8" borderId="3" applyNumberFormat="0" applyAlignment="0" applyProtection="0"/>
    <xf numFmtId="0" fontId="52" fillId="22" borderId="13" applyNumberFormat="0" applyAlignment="0" applyProtection="0"/>
    <xf numFmtId="0" fontId="53" fillId="22" borderId="3" applyNumberFormat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23" borderId="4" applyNumberFormat="0" applyAlignment="0" applyProtection="0"/>
    <xf numFmtId="0" fontId="48" fillId="0" borderId="0" applyNumberFormat="0" applyFill="0" applyBorder="0" applyAlignment="0" applyProtection="0"/>
    <xf numFmtId="0" fontId="59" fillId="24" borderId="0" applyNumberFormat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137" fillId="0" borderId="0"/>
    <xf numFmtId="0" fontId="2" fillId="0" borderId="0"/>
    <xf numFmtId="0" fontId="3" fillId="0" borderId="0"/>
    <xf numFmtId="0" fontId="3" fillId="0" borderId="0"/>
    <xf numFmtId="0" fontId="60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1" fillId="25" borderId="12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0" fontId="62" fillId="0" borderId="11" applyNumberFormat="0" applyFill="0" applyAlignment="0" applyProtection="0"/>
    <xf numFmtId="0" fontId="2" fillId="0" borderId="0"/>
    <xf numFmtId="49" fontId="63" fillId="0" borderId="0" applyFont="0" applyFill="0" applyBorder="0" applyAlignment="0">
      <alignment horizontal="centerContinuous" wrapText="1"/>
    </xf>
    <xf numFmtId="0" fontId="6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ill="0" applyBorder="0" applyAlignment="0" applyProtection="0"/>
    <xf numFmtId="37" fontId="66" fillId="0" borderId="2"/>
    <xf numFmtId="0" fontId="67" fillId="5" borderId="0" applyNumberFormat="0" applyBorder="0" applyAlignment="0" applyProtection="0"/>
    <xf numFmtId="0" fontId="68" fillId="0" borderId="0"/>
  </cellStyleXfs>
  <cellXfs count="584">
    <xf numFmtId="0" fontId="0" fillId="0" borderId="0" xfId="0"/>
    <xf numFmtId="0" fontId="70" fillId="0" borderId="0" xfId="1744" applyFont="1" applyFill="1" applyAlignment="1">
      <alignment horizontal="center"/>
    </xf>
    <xf numFmtId="4" fontId="71" fillId="26" borderId="17" xfId="1744" applyNumberFormat="1" applyFont="1" applyFill="1" applyBorder="1" applyAlignment="1">
      <alignment horizontal="center" vertical="center"/>
    </xf>
    <xf numFmtId="4" fontId="72" fillId="0" borderId="17" xfId="1744" applyNumberFormat="1" applyFont="1" applyFill="1" applyBorder="1" applyAlignment="1">
      <alignment horizontal="left" vertical="center" wrapText="1" indent="2"/>
    </xf>
    <xf numFmtId="4" fontId="71" fillId="0" borderId="0" xfId="1744" applyNumberFormat="1" applyFont="1" applyFill="1" applyBorder="1" applyAlignment="1">
      <alignment horizontal="left" vertical="center"/>
    </xf>
    <xf numFmtId="4" fontId="71" fillId="0" borderId="18" xfId="1744" applyNumberFormat="1" applyFont="1" applyFill="1" applyBorder="1" applyAlignment="1">
      <alignment horizontal="left" vertical="center"/>
    </xf>
    <xf numFmtId="4" fontId="71" fillId="26" borderId="2" xfId="1744" applyNumberFormat="1" applyFont="1" applyFill="1" applyBorder="1" applyAlignment="1">
      <alignment horizontal="center" vertical="center"/>
    </xf>
    <xf numFmtId="4" fontId="72" fillId="0" borderId="19" xfId="1744" applyNumberFormat="1" applyFont="1" applyFill="1" applyBorder="1" applyAlignment="1">
      <alignment horizontal="left" vertical="center" wrapText="1" indent="2"/>
    </xf>
    <xf numFmtId="4" fontId="72" fillId="0" borderId="20" xfId="1744" applyNumberFormat="1" applyFont="1" applyFill="1" applyBorder="1" applyAlignment="1">
      <alignment horizontal="left" vertical="center" wrapText="1" indent="2"/>
    </xf>
    <xf numFmtId="4" fontId="72" fillId="0" borderId="19" xfId="1744" applyNumberFormat="1" applyFont="1" applyFill="1" applyBorder="1" applyAlignment="1">
      <alignment vertical="center" wrapText="1"/>
    </xf>
    <xf numFmtId="0" fontId="71" fillId="0" borderId="17" xfId="1744" applyFont="1" applyFill="1" applyBorder="1" applyAlignment="1">
      <alignment horizontal="left" vertical="center" wrapText="1" indent="1"/>
    </xf>
    <xf numFmtId="4" fontId="72" fillId="0" borderId="17" xfId="1744" applyNumberFormat="1" applyFont="1" applyFill="1" applyBorder="1" applyAlignment="1">
      <alignment vertical="center" wrapText="1"/>
    </xf>
    <xf numFmtId="4" fontId="72" fillId="0" borderId="10" xfId="1744" applyNumberFormat="1" applyFont="1" applyFill="1" applyBorder="1" applyAlignment="1">
      <alignment horizontal="left" vertical="center"/>
    </xf>
    <xf numFmtId="4" fontId="72" fillId="0" borderId="17" xfId="1744" applyNumberFormat="1" applyFont="1" applyFill="1" applyBorder="1" applyAlignment="1">
      <alignment horizontal="left" vertical="center"/>
    </xf>
    <xf numFmtId="4" fontId="71" fillId="0" borderId="17" xfId="1744" applyNumberFormat="1" applyFont="1" applyFill="1" applyBorder="1" applyAlignment="1">
      <alignment horizontal="center" vertical="center"/>
    </xf>
    <xf numFmtId="0" fontId="72" fillId="0" borderId="10" xfId="1744" applyFont="1" applyFill="1" applyBorder="1" applyAlignment="1">
      <alignment horizontal="left" vertical="center" wrapText="1" indent="2"/>
    </xf>
    <xf numFmtId="4" fontId="71" fillId="26" borderId="10" xfId="1744" applyNumberFormat="1" applyFont="1" applyFill="1" applyBorder="1" applyAlignment="1">
      <alignment horizontal="left" vertical="center"/>
    </xf>
    <xf numFmtId="4" fontId="71" fillId="26" borderId="17" xfId="1744" applyNumberFormat="1" applyFont="1" applyFill="1" applyBorder="1" applyAlignment="1">
      <alignment horizontal="left" vertical="center"/>
    </xf>
    <xf numFmtId="4" fontId="72" fillId="0" borderId="17" xfId="1744" applyNumberFormat="1" applyFont="1" applyFill="1" applyBorder="1" applyAlignment="1">
      <alignment horizontal="center" vertical="center"/>
    </xf>
    <xf numFmtId="4" fontId="72" fillId="0" borderId="19" xfId="1744" applyNumberFormat="1" applyFont="1" applyFill="1" applyBorder="1" applyAlignment="1">
      <alignment horizontal="center" vertical="center"/>
    </xf>
    <xf numFmtId="4" fontId="73" fillId="45" borderId="19" xfId="1744" applyNumberFormat="1" applyFont="1" applyFill="1" applyBorder="1" applyAlignment="1">
      <alignment horizontal="center" vertical="center"/>
    </xf>
    <xf numFmtId="3" fontId="74" fillId="45" borderId="17" xfId="1744" applyNumberFormat="1" applyFont="1" applyFill="1" applyBorder="1" applyAlignment="1">
      <alignment horizontal="center"/>
    </xf>
    <xf numFmtId="4" fontId="72" fillId="0" borderId="10" xfId="1744" applyNumberFormat="1" applyFont="1" applyFill="1" applyBorder="1" applyAlignment="1">
      <alignment horizontal="right" vertical="center"/>
    </xf>
    <xf numFmtId="4" fontId="72" fillId="46" borderId="19" xfId="1744" applyNumberFormat="1" applyFont="1" applyFill="1" applyBorder="1" applyAlignment="1">
      <alignment horizontal="center" vertical="center"/>
    </xf>
    <xf numFmtId="4" fontId="71" fillId="46" borderId="21" xfId="1744" applyNumberFormat="1" applyFont="1" applyFill="1" applyBorder="1" applyAlignment="1">
      <alignment horizontal="left" vertical="center" wrapText="1"/>
    </xf>
    <xf numFmtId="3" fontId="74" fillId="45" borderId="22" xfId="1744" applyNumberFormat="1" applyFont="1" applyFill="1" applyBorder="1" applyAlignment="1">
      <alignment horizontal="center"/>
    </xf>
    <xf numFmtId="4" fontId="75" fillId="0" borderId="17" xfId="1744" applyNumberFormat="1" applyFont="1" applyFill="1" applyBorder="1" applyAlignment="1">
      <alignment vertical="center" wrapText="1"/>
    </xf>
    <xf numFmtId="0" fontId="72" fillId="0" borderId="0" xfId="1744" applyFont="1" applyAlignment="1">
      <alignment horizontal="center"/>
    </xf>
    <xf numFmtId="0" fontId="71" fillId="0" borderId="0" xfId="1744" applyFont="1" applyBorder="1"/>
    <xf numFmtId="0" fontId="72" fillId="0" borderId="0" xfId="1744" applyFont="1"/>
    <xf numFmtId="0" fontId="5" fillId="0" borderId="0" xfId="1744" applyFont="1"/>
    <xf numFmtId="0" fontId="75" fillId="0" borderId="0" xfId="1744" applyFont="1"/>
    <xf numFmtId="0" fontId="13" fillId="0" borderId="0" xfId="1744" applyFont="1"/>
    <xf numFmtId="0" fontId="76" fillId="0" borderId="0" xfId="1744" applyFont="1" applyAlignment="1">
      <alignment horizontal="center"/>
    </xf>
    <xf numFmtId="0" fontId="72" fillId="0" borderId="0" xfId="1744" applyFont="1" applyFill="1" applyAlignment="1">
      <alignment horizontal="center"/>
    </xf>
    <xf numFmtId="0" fontId="70" fillId="0" borderId="0" xfId="1744" applyFont="1" applyFill="1"/>
    <xf numFmtId="0" fontId="77" fillId="0" borderId="0" xfId="1744" applyFont="1" applyFill="1"/>
    <xf numFmtId="0" fontId="72" fillId="0" borderId="0" xfId="1744" applyFont="1" applyFill="1"/>
    <xf numFmtId="0" fontId="77" fillId="0" borderId="0" xfId="1744" applyFont="1" applyFill="1" applyAlignment="1">
      <alignment horizontal="center"/>
    </xf>
    <xf numFmtId="0" fontId="78" fillId="0" borderId="0" xfId="1744" applyFont="1" applyFill="1"/>
    <xf numFmtId="0" fontId="79" fillId="0" borderId="0" xfId="1744" applyFont="1" applyFill="1" applyAlignment="1">
      <alignment horizontal="center"/>
    </xf>
    <xf numFmtId="0" fontId="72" fillId="0" borderId="0" xfId="1744" applyFont="1" applyAlignment="1">
      <alignment horizontal="left"/>
    </xf>
    <xf numFmtId="0" fontId="77" fillId="0" borderId="0" xfId="1744" applyFont="1"/>
    <xf numFmtId="0" fontId="80" fillId="41" borderId="23" xfId="1744" applyFont="1" applyFill="1" applyBorder="1" applyAlignment="1">
      <alignment horizontal="centerContinuous"/>
    </xf>
    <xf numFmtId="0" fontId="80" fillId="41" borderId="1" xfId="1744" applyFont="1" applyFill="1" applyBorder="1" applyAlignment="1">
      <alignment horizontal="centerContinuous"/>
    </xf>
    <xf numFmtId="0" fontId="80" fillId="41" borderId="24" xfId="1744" applyFont="1" applyFill="1" applyBorder="1" applyAlignment="1">
      <alignment horizontal="center" vertical="center" wrapText="1"/>
    </xf>
    <xf numFmtId="0" fontId="80" fillId="41" borderId="25" xfId="1744" applyFont="1" applyFill="1" applyBorder="1" applyAlignment="1">
      <alignment horizontal="center" vertical="center" wrapText="1"/>
    </xf>
    <xf numFmtId="0" fontId="71" fillId="0" borderId="26" xfId="1744" applyFont="1" applyBorder="1" applyAlignment="1">
      <alignment horizontal="left" vertical="center" wrapText="1"/>
    </xf>
    <xf numFmtId="0" fontId="71" fillId="0" borderId="1" xfId="1744" applyFont="1" applyBorder="1" applyAlignment="1">
      <alignment horizontal="left" vertical="center" wrapText="1"/>
    </xf>
    <xf numFmtId="0" fontId="71" fillId="0" borderId="26" xfId="1744" applyFont="1" applyBorder="1" applyAlignment="1">
      <alignment horizontal="center" vertical="center" wrapText="1"/>
    </xf>
    <xf numFmtId="0" fontId="71" fillId="0" borderId="27" xfId="1744" applyFont="1" applyBorder="1" applyAlignment="1">
      <alignment horizontal="centerContinuous" vertical="center" wrapText="1"/>
    </xf>
    <xf numFmtId="0" fontId="71" fillId="0" borderId="28" xfId="1744" applyFont="1" applyBorder="1" applyAlignment="1">
      <alignment horizontal="centerContinuous" vertical="center" wrapText="1"/>
    </xf>
    <xf numFmtId="0" fontId="72" fillId="0" borderId="29" xfId="1744" applyFont="1" applyBorder="1" applyAlignment="1">
      <alignment horizontal="left" vertical="center" wrapText="1"/>
    </xf>
    <xf numFmtId="172" fontId="72" fillId="0" borderId="19" xfId="1744" applyNumberFormat="1" applyFont="1" applyBorder="1" applyAlignment="1">
      <alignment horizontal="center" vertical="center" wrapText="1"/>
    </xf>
    <xf numFmtId="172" fontId="72" fillId="0" borderId="30" xfId="1744" applyNumberFormat="1" applyFont="1" applyBorder="1" applyAlignment="1">
      <alignment horizontal="center" vertical="center" wrapText="1"/>
    </xf>
    <xf numFmtId="172" fontId="72" fillId="0" borderId="31" xfId="1744" applyNumberFormat="1" applyFont="1" applyBorder="1" applyAlignment="1">
      <alignment horizontal="center" vertical="center" wrapText="1"/>
    </xf>
    <xf numFmtId="172" fontId="72" fillId="0" borderId="32" xfId="1744" applyNumberFormat="1" applyFont="1" applyBorder="1" applyAlignment="1">
      <alignment horizontal="center" vertical="center" wrapText="1"/>
    </xf>
    <xf numFmtId="172" fontId="72" fillId="0" borderId="33" xfId="1744" applyNumberFormat="1" applyFont="1" applyBorder="1" applyAlignment="1">
      <alignment horizontal="center" vertical="center" wrapText="1"/>
    </xf>
    <xf numFmtId="0" fontId="72" fillId="0" borderId="34" xfId="1744" applyFont="1" applyBorder="1" applyAlignment="1">
      <alignment horizontal="left" vertical="center" wrapText="1"/>
    </xf>
    <xf numFmtId="172" fontId="72" fillId="0" borderId="17" xfId="1744" applyNumberFormat="1" applyFont="1" applyBorder="1" applyAlignment="1">
      <alignment horizontal="center" vertical="center" wrapText="1"/>
    </xf>
    <xf numFmtId="0" fontId="72" fillId="0" borderId="35" xfId="1744" applyFont="1" applyBorder="1" applyAlignment="1">
      <alignment horizontal="left" vertical="center" wrapText="1"/>
    </xf>
    <xf numFmtId="172" fontId="72" fillId="0" borderId="20" xfId="1744" applyNumberFormat="1" applyFont="1" applyBorder="1" applyAlignment="1">
      <alignment horizontal="center" vertical="center" wrapText="1"/>
    </xf>
    <xf numFmtId="0" fontId="72" fillId="0" borderId="36" xfId="1744" applyFont="1" applyBorder="1" applyAlignment="1">
      <alignment horizontal="left" vertical="center" wrapText="1"/>
    </xf>
    <xf numFmtId="172" fontId="72" fillId="0" borderId="18" xfId="1744" applyNumberFormat="1" applyFont="1" applyBorder="1" applyAlignment="1">
      <alignment horizontal="center" vertical="center" wrapText="1"/>
    </xf>
    <xf numFmtId="172" fontId="81" fillId="0" borderId="37" xfId="1744" applyNumberFormat="1" applyFont="1" applyBorder="1" applyAlignment="1">
      <alignment horizontal="center" vertical="center" wrapText="1"/>
    </xf>
    <xf numFmtId="172" fontId="72" fillId="0" borderId="38" xfId="1744" applyNumberFormat="1" applyFont="1" applyBorder="1" applyAlignment="1">
      <alignment horizontal="center" vertical="center" wrapText="1"/>
    </xf>
    <xf numFmtId="172" fontId="72" fillId="0" borderId="26" xfId="1744" applyNumberFormat="1" applyFont="1" applyBorder="1" applyAlignment="1">
      <alignment horizontal="center" vertical="center" wrapText="1"/>
    </xf>
    <xf numFmtId="172" fontId="72" fillId="0" borderId="28" xfId="1744" applyNumberFormat="1" applyFont="1" applyBorder="1" applyAlignment="1">
      <alignment horizontal="center" vertical="center" wrapText="1"/>
    </xf>
    <xf numFmtId="0" fontId="71" fillId="0" borderId="18" xfId="1744" applyFont="1" applyBorder="1" applyAlignment="1">
      <alignment horizontal="left" vertical="center" wrapText="1"/>
    </xf>
    <xf numFmtId="172" fontId="72" fillId="0" borderId="39" xfId="1744" applyNumberFormat="1" applyFont="1" applyBorder="1" applyAlignment="1">
      <alignment horizontal="center" vertical="center" wrapText="1"/>
    </xf>
    <xf numFmtId="0" fontId="72" fillId="0" borderId="17" xfId="1744" applyFont="1" applyBorder="1" applyAlignment="1">
      <alignment horizontal="left" vertical="center" wrapText="1" indent="2"/>
    </xf>
    <xf numFmtId="172" fontId="72" fillId="0" borderId="22" xfId="1744" applyNumberFormat="1" applyFont="1" applyBorder="1" applyAlignment="1">
      <alignment horizontal="center" vertical="center" wrapText="1"/>
    </xf>
    <xf numFmtId="0" fontId="72" fillId="0" borderId="20" xfId="1744" applyFont="1" applyBorder="1" applyAlignment="1">
      <alignment horizontal="left" vertical="center" wrapText="1" indent="2"/>
    </xf>
    <xf numFmtId="0" fontId="71" fillId="0" borderId="27" xfId="1744" applyFont="1" applyBorder="1" applyAlignment="1">
      <alignment horizontal="left" vertical="center" wrapText="1"/>
    </xf>
    <xf numFmtId="0" fontId="71" fillId="0" borderId="28" xfId="1744" applyFont="1" applyBorder="1" applyAlignment="1">
      <alignment horizontal="left" vertical="center" wrapText="1"/>
    </xf>
    <xf numFmtId="0" fontId="72" fillId="0" borderId="40" xfId="1744" applyFont="1" applyBorder="1" applyAlignment="1">
      <alignment horizontal="left" vertical="center" wrapText="1" indent="2"/>
    </xf>
    <xf numFmtId="172" fontId="72" fillId="0" borderId="41" xfId="1744" applyNumberFormat="1" applyFont="1" applyBorder="1" applyAlignment="1">
      <alignment horizontal="center" vertical="center" wrapText="1"/>
    </xf>
    <xf numFmtId="172" fontId="72" fillId="0" borderId="40" xfId="1744" applyNumberFormat="1" applyFont="1" applyBorder="1" applyAlignment="1">
      <alignment horizontal="center" vertical="center" wrapText="1"/>
    </xf>
    <xf numFmtId="172" fontId="72" fillId="0" borderId="34" xfId="1744" applyNumberFormat="1" applyFont="1" applyBorder="1" applyAlignment="1">
      <alignment horizontal="center" vertical="center" wrapText="1"/>
    </xf>
    <xf numFmtId="0" fontId="72" fillId="0" borderId="18" xfId="1744" applyFont="1" applyBorder="1" applyAlignment="1">
      <alignment horizontal="left" vertical="center" wrapText="1" indent="2"/>
    </xf>
    <xf numFmtId="172" fontId="72" fillId="0" borderId="36" xfId="1744" applyNumberFormat="1" applyFont="1" applyBorder="1" applyAlignment="1">
      <alignment horizontal="center" vertical="center" wrapText="1"/>
    </xf>
    <xf numFmtId="1" fontId="71" fillId="0" borderId="27" xfId="1744" applyNumberFormat="1" applyFont="1" applyBorder="1" applyAlignment="1">
      <alignment horizontal="center" vertical="center" wrapText="1"/>
    </xf>
    <xf numFmtId="1" fontId="71" fillId="0" borderId="26" xfId="1744" applyNumberFormat="1" applyFont="1" applyBorder="1" applyAlignment="1">
      <alignment horizontal="center" vertical="center" wrapText="1"/>
    </xf>
    <xf numFmtId="1" fontId="71" fillId="0" borderId="25" xfId="1744" applyNumberFormat="1" applyFont="1" applyBorder="1" applyAlignment="1">
      <alignment horizontal="center" vertical="center" wrapText="1"/>
    </xf>
    <xf numFmtId="0" fontId="80" fillId="41" borderId="42" xfId="1744" applyFont="1" applyFill="1" applyBorder="1" applyAlignment="1">
      <alignment horizontal="center" vertical="center" wrapText="1"/>
    </xf>
    <xf numFmtId="0" fontId="80" fillId="41" borderId="18" xfId="1744" applyFont="1" applyFill="1" applyBorder="1" applyAlignment="1">
      <alignment horizontal="center" vertical="center" wrapText="1"/>
    </xf>
    <xf numFmtId="0" fontId="80" fillId="41" borderId="43" xfId="1744" applyFont="1" applyFill="1" applyBorder="1" applyAlignment="1">
      <alignment horizontal="center" vertical="center" wrapText="1"/>
    </xf>
    <xf numFmtId="0" fontId="80" fillId="41" borderId="44" xfId="1744" applyFont="1" applyFill="1" applyBorder="1" applyAlignment="1">
      <alignment horizontal="center" vertical="center" wrapText="1"/>
    </xf>
    <xf numFmtId="0" fontId="71" fillId="0" borderId="0" xfId="1744" applyFont="1"/>
    <xf numFmtId="0" fontId="80" fillId="41" borderId="45" xfId="1744" applyFont="1" applyFill="1" applyBorder="1" applyAlignment="1">
      <alignment horizontal="center" vertical="center" wrapText="1"/>
    </xf>
    <xf numFmtId="0" fontId="80" fillId="41" borderId="46" xfId="1744" applyFont="1" applyFill="1" applyBorder="1" applyAlignment="1">
      <alignment horizontal="center" vertical="center" wrapText="1"/>
    </xf>
    <xf numFmtId="0" fontId="80" fillId="41" borderId="47" xfId="1744" applyFont="1" applyFill="1" applyBorder="1" applyAlignment="1">
      <alignment horizontal="center" vertical="center" wrapText="1"/>
    </xf>
    <xf numFmtId="0" fontId="80" fillId="41" borderId="48" xfId="1744" applyFont="1" applyFill="1" applyBorder="1" applyAlignment="1">
      <alignment horizontal="center" vertical="center" wrapText="1"/>
    </xf>
    <xf numFmtId="0" fontId="71" fillId="26" borderId="49" xfId="1744" applyFont="1" applyFill="1" applyBorder="1" applyAlignment="1">
      <alignment horizontal="center"/>
    </xf>
    <xf numFmtId="3" fontId="71" fillId="26" borderId="2" xfId="1744" applyNumberFormat="1" applyFont="1" applyFill="1" applyBorder="1" applyAlignment="1">
      <alignment horizontal="center"/>
    </xf>
    <xf numFmtId="3" fontId="71" fillId="26" borderId="50" xfId="1744" applyNumberFormat="1" applyFont="1" applyFill="1" applyBorder="1" applyAlignment="1">
      <alignment horizontal="center"/>
    </xf>
    <xf numFmtId="3" fontId="72" fillId="0" borderId="34" xfId="1744" applyNumberFormat="1" applyFont="1" applyFill="1" applyBorder="1" applyAlignment="1">
      <alignment horizontal="left" vertical="center" wrapText="1" indent="1"/>
    </xf>
    <xf numFmtId="3" fontId="72" fillId="0" borderId="51" xfId="1744" applyNumberFormat="1" applyFont="1" applyFill="1" applyBorder="1" applyAlignment="1">
      <alignment horizontal="left" vertical="center" wrapText="1" indent="1"/>
    </xf>
    <xf numFmtId="3" fontId="72" fillId="0" borderId="29" xfId="1744" applyNumberFormat="1" applyFont="1" applyFill="1" applyBorder="1" applyAlignment="1">
      <alignment horizontal="left" vertical="center" wrapText="1" indent="1"/>
    </xf>
    <xf numFmtId="3" fontId="72" fillId="0" borderId="52" xfId="1744" applyNumberFormat="1" applyFont="1" applyFill="1" applyBorder="1" applyAlignment="1">
      <alignment horizontal="left" vertical="center" wrapText="1" indent="1"/>
    </xf>
    <xf numFmtId="0" fontId="5" fillId="0" borderId="0" xfId="1744" applyFont="1" applyFill="1"/>
    <xf numFmtId="0" fontId="72" fillId="0" borderId="10" xfId="1744" applyFont="1" applyBorder="1" applyAlignment="1">
      <alignment horizontal="left" vertical="center" wrapText="1" indent="2"/>
    </xf>
    <xf numFmtId="0" fontId="72" fillId="0" borderId="0" xfId="1744" applyFont="1" applyBorder="1"/>
    <xf numFmtId="3" fontId="77" fillId="0" borderId="29" xfId="1744" applyNumberFormat="1" applyFont="1" applyBorder="1" applyAlignment="1">
      <alignment horizontal="left" vertical="center" wrapText="1" indent="1"/>
    </xf>
    <xf numFmtId="3" fontId="77" fillId="0" borderId="52" xfId="1744" applyNumberFormat="1" applyFont="1" applyBorder="1" applyAlignment="1">
      <alignment horizontal="left" vertical="center" wrapText="1" indent="1"/>
    </xf>
    <xf numFmtId="3" fontId="72" fillId="0" borderId="29" xfId="1744" applyNumberFormat="1" applyFont="1" applyBorder="1" applyAlignment="1">
      <alignment horizontal="left" vertical="center" wrapText="1" indent="1"/>
    </xf>
    <xf numFmtId="3" fontId="72" fillId="0" borderId="34" xfId="1744" applyNumberFormat="1" applyFont="1" applyBorder="1" applyAlignment="1">
      <alignment horizontal="left" vertical="center" wrapText="1" indent="1"/>
    </xf>
    <xf numFmtId="0" fontId="72" fillId="0" borderId="17" xfId="1744" applyFont="1" applyFill="1" applyBorder="1" applyAlignment="1">
      <alignment horizontal="left" vertical="center" wrapText="1" indent="2"/>
    </xf>
    <xf numFmtId="0" fontId="75" fillId="0" borderId="17" xfId="1744" applyFont="1" applyFill="1" applyBorder="1" applyAlignment="1">
      <alignment horizontal="left" vertical="center" wrapText="1" indent="2"/>
    </xf>
    <xf numFmtId="3" fontId="75" fillId="0" borderId="29" xfId="1744" applyNumberFormat="1" applyFont="1" applyBorder="1" applyAlignment="1">
      <alignment horizontal="left" vertical="center" wrapText="1" indent="1"/>
    </xf>
    <xf numFmtId="3" fontId="71" fillId="26" borderId="34" xfId="1744" applyNumberFormat="1" applyFont="1" applyFill="1" applyBorder="1" applyAlignment="1">
      <alignment horizontal="center"/>
    </xf>
    <xf numFmtId="3" fontId="71" fillId="26" borderId="51" xfId="1744" applyNumberFormat="1" applyFont="1" applyFill="1" applyBorder="1" applyAlignment="1">
      <alignment horizontal="center"/>
    </xf>
    <xf numFmtId="3" fontId="72" fillId="0" borderId="51" xfId="1744" applyNumberFormat="1" applyFont="1" applyBorder="1" applyAlignment="1">
      <alignment horizontal="left" vertical="center" wrapText="1" indent="1"/>
    </xf>
    <xf numFmtId="3" fontId="77" fillId="0" borderId="34" xfId="1744" applyNumberFormat="1" applyFont="1" applyBorder="1" applyAlignment="1">
      <alignment horizontal="left" vertical="center" wrapText="1" indent="1"/>
    </xf>
    <xf numFmtId="3" fontId="77" fillId="0" borderId="51" xfId="1744" applyNumberFormat="1" applyFont="1" applyBorder="1" applyAlignment="1">
      <alignment horizontal="left" vertical="center" wrapText="1" indent="1"/>
    </xf>
    <xf numFmtId="0" fontId="72" fillId="0" borderId="17" xfId="1744" applyFont="1" applyFill="1" applyBorder="1" applyAlignment="1">
      <alignment horizontal="center" wrapText="1"/>
    </xf>
    <xf numFmtId="3" fontId="72" fillId="0" borderId="17" xfId="1744" applyNumberFormat="1" applyFont="1" applyBorder="1" applyAlignment="1">
      <alignment horizontal="left" vertical="center" wrapText="1" indent="1"/>
    </xf>
    <xf numFmtId="3" fontId="72" fillId="0" borderId="22" xfId="1744" applyNumberFormat="1" applyFont="1" applyBorder="1" applyAlignment="1">
      <alignment horizontal="left" vertical="center" wrapText="1" indent="1"/>
    </xf>
    <xf numFmtId="0" fontId="76" fillId="45" borderId="20" xfId="1744" applyFont="1" applyFill="1" applyBorder="1" applyAlignment="1">
      <alignment horizontal="center" wrapText="1"/>
    </xf>
    <xf numFmtId="3" fontId="76" fillId="45" borderId="29" xfId="1744" applyNumberFormat="1" applyFont="1" applyFill="1" applyBorder="1" applyAlignment="1">
      <alignment horizontal="center"/>
    </xf>
    <xf numFmtId="3" fontId="76" fillId="45" borderId="52" xfId="1744" applyNumberFormat="1" applyFont="1" applyFill="1" applyBorder="1" applyAlignment="1">
      <alignment horizontal="center"/>
    </xf>
    <xf numFmtId="0" fontId="5" fillId="26" borderId="53" xfId="1744" applyFont="1" applyFill="1" applyBorder="1"/>
    <xf numFmtId="0" fontId="85" fillId="26" borderId="54" xfId="1744" applyFont="1" applyFill="1" applyBorder="1" applyAlignment="1">
      <alignment horizontal="left" wrapText="1" indent="1"/>
    </xf>
    <xf numFmtId="4" fontId="84" fillId="26" borderId="55" xfId="1744" applyNumberFormat="1" applyFont="1" applyFill="1" applyBorder="1" applyAlignment="1">
      <alignment horizontal="left" wrapText="1" indent="1"/>
    </xf>
    <xf numFmtId="4" fontId="84" fillId="26" borderId="56" xfId="1744" applyNumberFormat="1" applyFont="1" applyFill="1" applyBorder="1" applyAlignment="1">
      <alignment horizontal="left" wrapText="1" indent="1"/>
    </xf>
    <xf numFmtId="0" fontId="5" fillId="0" borderId="57" xfId="1744" applyFont="1" applyBorder="1"/>
    <xf numFmtId="0" fontId="5" fillId="0" borderId="58" xfId="1744" applyFont="1" applyBorder="1"/>
    <xf numFmtId="0" fontId="5" fillId="0" borderId="36" xfId="1744" applyFont="1" applyBorder="1"/>
    <xf numFmtId="0" fontId="5" fillId="0" borderId="18" xfId="1744" applyFont="1" applyBorder="1"/>
    <xf numFmtId="0" fontId="80" fillId="41" borderId="59" xfId="1744" applyFont="1" applyFill="1" applyBorder="1" applyAlignment="1">
      <alignment horizontal="center" vertical="center" wrapText="1"/>
    </xf>
    <xf numFmtId="0" fontId="80" fillId="41" borderId="60" xfId="1744" applyFont="1" applyFill="1" applyBorder="1" applyAlignment="1">
      <alignment horizontal="center" vertical="center" wrapText="1"/>
    </xf>
    <xf numFmtId="0" fontId="80" fillId="41" borderId="61" xfId="1744" applyFont="1" applyFill="1" applyBorder="1" applyAlignment="1">
      <alignment horizontal="center" vertical="center" wrapText="1"/>
    </xf>
    <xf numFmtId="0" fontId="80" fillId="41" borderId="62" xfId="1744" applyFont="1" applyFill="1" applyBorder="1" applyAlignment="1">
      <alignment horizontal="center" vertical="center" wrapText="1"/>
    </xf>
    <xf numFmtId="0" fontId="80" fillId="41" borderId="63" xfId="1744" applyFont="1" applyFill="1" applyBorder="1" applyAlignment="1">
      <alignment horizontal="center" vertical="center" wrapText="1"/>
    </xf>
    <xf numFmtId="0" fontId="72" fillId="0" borderId="2" xfId="1744" applyFont="1" applyBorder="1"/>
    <xf numFmtId="0" fontId="72" fillId="0" borderId="50" xfId="1744" applyFont="1" applyBorder="1"/>
    <xf numFmtId="3" fontId="72" fillId="0" borderId="29" xfId="1744" applyNumberFormat="1" applyFont="1" applyFill="1" applyBorder="1" applyAlignment="1">
      <alignment horizontal="center"/>
    </xf>
    <xf numFmtId="3" fontId="72" fillId="0" borderId="52" xfId="1744" applyNumberFormat="1" applyFont="1" applyFill="1" applyBorder="1" applyAlignment="1">
      <alignment horizontal="center"/>
    </xf>
    <xf numFmtId="0" fontId="5" fillId="0" borderId="64" xfId="1744" applyFont="1" applyBorder="1"/>
    <xf numFmtId="0" fontId="5" fillId="26" borderId="64" xfId="1744" applyFont="1" applyFill="1" applyBorder="1"/>
    <xf numFmtId="3" fontId="72" fillId="0" borderId="17" xfId="1744" applyNumberFormat="1" applyFont="1" applyFill="1" applyBorder="1" applyAlignment="1">
      <alignment horizontal="center"/>
    </xf>
    <xf numFmtId="3" fontId="72" fillId="0" borderId="22" xfId="1744" applyNumberFormat="1" applyFont="1" applyFill="1" applyBorder="1" applyAlignment="1">
      <alignment horizontal="center"/>
    </xf>
    <xf numFmtId="0" fontId="71" fillId="26" borderId="17" xfId="1744" applyNumberFormat="1" applyFont="1" applyFill="1" applyBorder="1" applyAlignment="1">
      <alignment horizontal="center"/>
    </xf>
    <xf numFmtId="0" fontId="5" fillId="0" borderId="65" xfId="1744" applyFont="1" applyFill="1" applyBorder="1"/>
    <xf numFmtId="0" fontId="73" fillId="45" borderId="65" xfId="1744" applyFont="1" applyFill="1" applyBorder="1"/>
    <xf numFmtId="4" fontId="85" fillId="26" borderId="55" xfId="1744" applyNumberFormat="1" applyFont="1" applyFill="1" applyBorder="1" applyAlignment="1">
      <alignment horizontal="left" wrapText="1" indent="1"/>
    </xf>
    <xf numFmtId="4" fontId="85" fillId="26" borderId="56" xfId="1744" applyNumberFormat="1" applyFont="1" applyFill="1" applyBorder="1" applyAlignment="1">
      <alignment horizontal="left" wrapText="1" indent="1"/>
    </xf>
    <xf numFmtId="0" fontId="5" fillId="46" borderId="66" xfId="1744" applyFont="1" applyFill="1" applyBorder="1"/>
    <xf numFmtId="3" fontId="71" fillId="46" borderId="19" xfId="1744" applyNumberFormat="1" applyFont="1" applyFill="1" applyBorder="1" applyAlignment="1">
      <alignment horizontal="center"/>
    </xf>
    <xf numFmtId="3" fontId="71" fillId="46" borderId="21" xfId="1744" applyNumberFormat="1" applyFont="1" applyFill="1" applyBorder="1" applyAlignment="1">
      <alignment horizontal="center"/>
    </xf>
    <xf numFmtId="3" fontId="71" fillId="46" borderId="67" xfId="1744" applyNumberFormat="1" applyFont="1" applyFill="1" applyBorder="1" applyAlignment="1">
      <alignment horizontal="center"/>
    </xf>
    <xf numFmtId="0" fontId="89" fillId="0" borderId="68" xfId="1744" applyFont="1" applyFill="1" applyBorder="1" applyAlignment="1">
      <alignment horizontal="center"/>
    </xf>
    <xf numFmtId="3" fontId="88" fillId="0" borderId="68" xfId="1744" applyNumberFormat="1" applyFont="1" applyFill="1" applyBorder="1" applyAlignment="1">
      <alignment horizontal="center" wrapText="1"/>
    </xf>
    <xf numFmtId="0" fontId="89" fillId="0" borderId="2" xfId="1744" applyFont="1" applyFill="1" applyBorder="1" applyAlignment="1">
      <alignment horizontal="center"/>
    </xf>
    <xf numFmtId="3" fontId="88" fillId="0" borderId="2" xfId="1744" applyNumberFormat="1" applyFont="1" applyFill="1" applyBorder="1" applyAlignment="1">
      <alignment horizontal="center" wrapText="1"/>
    </xf>
    <xf numFmtId="0" fontId="72" fillId="0" borderId="69" xfId="1744" applyFont="1" applyBorder="1" applyAlignment="1">
      <alignment horizontal="left" vertical="center" wrapText="1" indent="2"/>
    </xf>
    <xf numFmtId="172" fontId="72" fillId="0" borderId="70" xfId="1744" applyNumberFormat="1" applyFont="1" applyBorder="1" applyAlignment="1">
      <alignment horizontal="center" vertical="center" wrapText="1"/>
    </xf>
    <xf numFmtId="172" fontId="72" fillId="0" borderId="69" xfId="1744" applyNumberFormat="1" applyFont="1" applyBorder="1" applyAlignment="1">
      <alignment horizontal="center" vertical="center" wrapText="1"/>
    </xf>
    <xf numFmtId="172" fontId="72" fillId="0" borderId="71" xfId="1744" applyNumberFormat="1" applyFont="1" applyBorder="1" applyAlignment="1">
      <alignment horizontal="center" vertical="center" wrapText="1"/>
    </xf>
    <xf numFmtId="0" fontId="5" fillId="0" borderId="72" xfId="1744" applyFont="1" applyBorder="1"/>
    <xf numFmtId="3" fontId="88" fillId="0" borderId="50" xfId="1744" applyNumberFormat="1" applyFont="1" applyFill="1" applyBorder="1" applyAlignment="1">
      <alignment horizontal="center" wrapText="1"/>
    </xf>
    <xf numFmtId="0" fontId="89" fillId="0" borderId="54" xfId="1744" applyFont="1" applyFill="1" applyBorder="1" applyAlignment="1">
      <alignment horizontal="center"/>
    </xf>
    <xf numFmtId="3" fontId="88" fillId="0" borderId="54" xfId="1744" applyNumberFormat="1" applyFont="1" applyFill="1" applyBorder="1" applyAlignment="1">
      <alignment horizontal="center" wrapText="1"/>
    </xf>
    <xf numFmtId="3" fontId="88" fillId="0" borderId="56" xfId="1744" applyNumberFormat="1" applyFont="1" applyFill="1" applyBorder="1" applyAlignment="1">
      <alignment horizontal="center" wrapText="1"/>
    </xf>
    <xf numFmtId="172" fontId="72" fillId="0" borderId="73" xfId="1744" applyNumberFormat="1" applyFont="1" applyBorder="1" applyAlignment="1">
      <alignment horizontal="center" vertical="center" wrapText="1"/>
    </xf>
    <xf numFmtId="172" fontId="72" fillId="0" borderId="74" xfId="1744" applyNumberFormat="1" applyFont="1" applyBorder="1" applyAlignment="1">
      <alignment horizontal="center" vertical="center" wrapText="1"/>
    </xf>
    <xf numFmtId="0" fontId="72" fillId="0" borderId="72" xfId="1744" applyFont="1" applyFill="1" applyBorder="1" applyAlignment="1">
      <alignment horizontal="left" vertical="center" wrapText="1" indent="1"/>
    </xf>
    <xf numFmtId="0" fontId="5" fillId="0" borderId="75" xfId="1744" applyFont="1" applyBorder="1"/>
    <xf numFmtId="3" fontId="75" fillId="0" borderId="51" xfId="1744" applyNumberFormat="1" applyFont="1" applyBorder="1" applyAlignment="1">
      <alignment horizontal="left" vertical="center" wrapText="1" indent="1"/>
    </xf>
    <xf numFmtId="3" fontId="88" fillId="0" borderId="76" xfId="1744" applyNumberFormat="1" applyFont="1" applyFill="1" applyBorder="1" applyAlignment="1">
      <alignment horizontal="center" wrapText="1"/>
    </xf>
    <xf numFmtId="0" fontId="72" fillId="0" borderId="77" xfId="1744" applyFont="1" applyBorder="1" applyAlignment="1">
      <alignment horizontal="left" vertical="center" wrapText="1" indent="2"/>
    </xf>
    <xf numFmtId="0" fontId="72" fillId="0" borderId="78" xfId="1744" applyFont="1" applyBorder="1" applyAlignment="1">
      <alignment horizontal="left" vertical="center" wrapText="1" indent="2"/>
    </xf>
    <xf numFmtId="0" fontId="72" fillId="0" borderId="0" xfId="1744" applyFont="1" applyBorder="1" applyAlignment="1">
      <alignment horizontal="left" vertical="center" wrapText="1" indent="2"/>
    </xf>
    <xf numFmtId="0" fontId="72" fillId="0" borderId="79" xfId="1744" applyFont="1" applyBorder="1" applyAlignment="1">
      <alignment horizontal="left" vertical="center" wrapText="1" indent="2"/>
    </xf>
    <xf numFmtId="0" fontId="82" fillId="41" borderId="0" xfId="1744" applyFont="1" applyFill="1" applyBorder="1" applyAlignment="1">
      <alignment horizontal="center" vertical="center" wrapText="1"/>
    </xf>
    <xf numFmtId="0" fontId="80" fillId="41" borderId="80" xfId="1744" applyFont="1" applyFill="1" applyBorder="1" applyAlignment="1">
      <alignment horizontal="center" vertical="center" wrapText="1"/>
    </xf>
    <xf numFmtId="4" fontId="71" fillId="26" borderId="81" xfId="1744" applyNumberFormat="1" applyFont="1" applyFill="1" applyBorder="1" applyAlignment="1">
      <alignment horizontal="left" vertical="center"/>
    </xf>
    <xf numFmtId="4" fontId="72" fillId="0" borderId="21" xfId="1744" applyNumberFormat="1" applyFont="1" applyFill="1" applyBorder="1" applyAlignment="1">
      <alignment horizontal="left" vertical="center" wrapText="1" indent="2"/>
    </xf>
    <xf numFmtId="4" fontId="72" fillId="0" borderId="10" xfId="1744" applyNumberFormat="1" applyFont="1" applyFill="1" applyBorder="1" applyAlignment="1">
      <alignment horizontal="left" vertical="center" indent="2"/>
    </xf>
    <xf numFmtId="4" fontId="71" fillId="26" borderId="5" xfId="1744" applyNumberFormat="1" applyFont="1" applyFill="1" applyBorder="1" applyAlignment="1">
      <alignment horizontal="left" vertical="center"/>
    </xf>
    <xf numFmtId="0" fontId="72" fillId="0" borderId="21" xfId="1744" applyNumberFormat="1" applyFont="1" applyFill="1" applyBorder="1" applyAlignment="1">
      <alignment horizontal="left" indent="3"/>
    </xf>
    <xf numFmtId="0" fontId="72" fillId="0" borderId="10" xfId="1744" applyFont="1" applyBorder="1" applyAlignment="1">
      <alignment horizontal="left" vertical="center" wrapText="1" indent="3"/>
    </xf>
    <xf numFmtId="0" fontId="72" fillId="0" borderId="10" xfId="1744" applyFont="1" applyFill="1" applyBorder="1"/>
    <xf numFmtId="0" fontId="71" fillId="0" borderId="21" xfId="1744" applyFont="1" applyFill="1" applyBorder="1" applyAlignment="1">
      <alignment horizontal="left" vertical="center" wrapText="1"/>
    </xf>
    <xf numFmtId="0" fontId="71" fillId="0" borderId="10" xfId="1744" applyFont="1" applyFill="1" applyBorder="1" applyAlignment="1">
      <alignment horizontal="left" vertical="center" wrapText="1" indent="1"/>
    </xf>
    <xf numFmtId="49" fontId="72" fillId="0" borderId="10" xfId="1744" applyNumberFormat="1" applyFont="1" applyFill="1" applyBorder="1" applyAlignment="1">
      <alignment horizontal="left" indent="2"/>
    </xf>
    <xf numFmtId="0" fontId="71" fillId="0" borderId="10" xfId="1744" applyFont="1" applyFill="1" applyBorder="1" applyAlignment="1">
      <alignment horizontal="left" vertical="center" wrapText="1"/>
    </xf>
    <xf numFmtId="0" fontId="75" fillId="0" borderId="10" xfId="1744" applyNumberFormat="1" applyFont="1" applyFill="1" applyBorder="1" applyAlignment="1">
      <alignment horizontal="left" indent="2"/>
    </xf>
    <xf numFmtId="4" fontId="72" fillId="0" borderId="21" xfId="1744" applyNumberFormat="1" applyFont="1" applyFill="1" applyBorder="1" applyAlignment="1">
      <alignment horizontal="left" vertical="center"/>
    </xf>
    <xf numFmtId="0" fontId="72" fillId="0" borderId="10" xfId="1744" applyFont="1" applyFill="1" applyBorder="1" applyAlignment="1">
      <alignment wrapText="1"/>
    </xf>
    <xf numFmtId="0" fontId="72" fillId="0" borderId="10" xfId="1744" applyFont="1" applyFill="1" applyBorder="1" applyAlignment="1">
      <alignment horizontal="left" vertical="center" wrapText="1"/>
    </xf>
    <xf numFmtId="0" fontId="72" fillId="0" borderId="10" xfId="1744" applyFont="1" applyFill="1" applyBorder="1" applyAlignment="1">
      <alignment horizontal="left" vertical="center" wrapText="1" indent="1"/>
    </xf>
    <xf numFmtId="0" fontId="75" fillId="0" borderId="10" xfId="1744" applyFont="1" applyFill="1" applyBorder="1" applyAlignment="1">
      <alignment horizontal="left" vertical="center" wrapText="1" indent="1"/>
    </xf>
    <xf numFmtId="0" fontId="72" fillId="0" borderId="10" xfId="1744" applyFont="1" applyFill="1" applyBorder="1" applyAlignment="1">
      <alignment vertical="center" wrapText="1"/>
    </xf>
    <xf numFmtId="0" fontId="72" fillId="0" borderId="77" xfId="1744" applyFont="1" applyFill="1" applyBorder="1" applyAlignment="1">
      <alignment vertical="center" wrapText="1"/>
    </xf>
    <xf numFmtId="0" fontId="72" fillId="0" borderId="10" xfId="1744" applyFont="1" applyFill="1" applyBorder="1" applyAlignment="1">
      <alignment horizontal="center" wrapText="1"/>
    </xf>
    <xf numFmtId="0" fontId="76" fillId="45" borderId="77" xfId="1744" applyFont="1" applyFill="1" applyBorder="1" applyAlignment="1">
      <alignment horizontal="center" wrapText="1"/>
    </xf>
    <xf numFmtId="0" fontId="84" fillId="26" borderId="82" xfId="1744" applyFont="1" applyFill="1" applyBorder="1" applyAlignment="1">
      <alignment horizontal="left" wrapText="1" indent="1"/>
    </xf>
    <xf numFmtId="0" fontId="82" fillId="41" borderId="83" xfId="1744" applyFont="1" applyFill="1" applyBorder="1" applyAlignment="1">
      <alignment horizontal="center" vertical="center" wrapText="1"/>
    </xf>
    <xf numFmtId="0" fontId="72" fillId="0" borderId="84" xfId="1744" applyFont="1" applyFill="1" applyBorder="1" applyAlignment="1">
      <alignment horizontal="left" vertical="center" wrapText="1" indent="2"/>
    </xf>
    <xf numFmtId="0" fontId="72" fillId="0" borderId="34" xfId="1744" applyFont="1" applyFill="1" applyBorder="1" applyAlignment="1">
      <alignment horizontal="left" vertical="center" wrapText="1" indent="2"/>
    </xf>
    <xf numFmtId="0" fontId="86" fillId="45" borderId="77" xfId="1744" applyFont="1" applyFill="1" applyBorder="1" applyAlignment="1">
      <alignment horizontal="center" wrapText="1"/>
    </xf>
    <xf numFmtId="0" fontId="85" fillId="26" borderId="82" xfId="1744" applyFont="1" applyFill="1" applyBorder="1" applyAlignment="1">
      <alignment horizontal="left" wrapText="1" indent="1"/>
    </xf>
    <xf numFmtId="0" fontId="88" fillId="0" borderId="43" xfId="1744" applyFont="1" applyFill="1" applyBorder="1" applyAlignment="1">
      <alignment horizontal="left" wrapText="1" indent="1"/>
    </xf>
    <xf numFmtId="0" fontId="88" fillId="0" borderId="85" xfId="1744" applyFont="1" applyFill="1" applyBorder="1" applyAlignment="1">
      <alignment horizontal="left" wrapText="1" indent="1"/>
    </xf>
    <xf numFmtId="0" fontId="72" fillId="0" borderId="86" xfId="1744" applyFont="1" applyBorder="1" applyAlignment="1">
      <alignment horizontal="center" vertical="center" wrapText="1"/>
    </xf>
    <xf numFmtId="0" fontId="72" fillId="0" borderId="65" xfId="1744" applyFont="1" applyBorder="1" applyAlignment="1">
      <alignment horizontal="center" vertical="center" wrapText="1"/>
    </xf>
    <xf numFmtId="0" fontId="71" fillId="0" borderId="87" xfId="1744" applyFont="1" applyBorder="1" applyAlignment="1">
      <alignment horizontal="center" vertical="center" wrapText="1"/>
    </xf>
    <xf numFmtId="0" fontId="71" fillId="0" borderId="66" xfId="1744" applyFont="1" applyFill="1" applyBorder="1" applyAlignment="1">
      <alignment horizontal="center"/>
    </xf>
    <xf numFmtId="0" fontId="71" fillId="0" borderId="64" xfId="1744" applyFont="1" applyFill="1" applyBorder="1" applyAlignment="1">
      <alignment horizontal="center"/>
    </xf>
    <xf numFmtId="0" fontId="71" fillId="0" borderId="65" xfId="1744" applyFont="1" applyFill="1" applyBorder="1" applyAlignment="1">
      <alignment horizontal="center"/>
    </xf>
    <xf numFmtId="0" fontId="72" fillId="0" borderId="66" xfId="1744" applyFont="1" applyFill="1" applyBorder="1" applyAlignment="1">
      <alignment horizontal="center"/>
    </xf>
    <xf numFmtId="0" fontId="72" fillId="0" borderId="64" xfId="1744" applyFont="1" applyFill="1" applyBorder="1" applyAlignment="1">
      <alignment horizontal="center"/>
    </xf>
    <xf numFmtId="0" fontId="5" fillId="0" borderId="88" xfId="1744" applyFont="1" applyBorder="1"/>
    <xf numFmtId="0" fontId="70" fillId="0" borderId="64" xfId="1744" applyFont="1" applyFill="1" applyBorder="1" applyAlignment="1">
      <alignment horizontal="center"/>
    </xf>
    <xf numFmtId="0" fontId="71" fillId="26" borderId="64" xfId="1744" applyFont="1" applyFill="1" applyBorder="1" applyAlignment="1">
      <alignment horizontal="center"/>
    </xf>
    <xf numFmtId="0" fontId="5" fillId="0" borderId="64" xfId="1744" applyFont="1" applyFill="1" applyBorder="1"/>
    <xf numFmtId="0" fontId="5" fillId="45" borderId="88" xfId="1744" applyFont="1" applyFill="1" applyBorder="1"/>
    <xf numFmtId="0" fontId="5" fillId="0" borderId="87" xfId="1744" applyFont="1" applyBorder="1"/>
    <xf numFmtId="0" fontId="72" fillId="0" borderId="65" xfId="1744" applyFont="1" applyBorder="1" applyAlignment="1">
      <alignment horizontal="center"/>
    </xf>
    <xf numFmtId="0" fontId="5" fillId="0" borderId="89" xfId="1744" applyFont="1" applyBorder="1"/>
    <xf numFmtId="0" fontId="87" fillId="0" borderId="42" xfId="1744" applyFont="1" applyFill="1" applyBorder="1"/>
    <xf numFmtId="0" fontId="87" fillId="0" borderId="49" xfId="1744" applyFont="1" applyFill="1" applyBorder="1"/>
    <xf numFmtId="0" fontId="87" fillId="0" borderId="53" xfId="1744" applyFont="1" applyFill="1" applyBorder="1"/>
    <xf numFmtId="171" fontId="5" fillId="0" borderId="0" xfId="1744" applyNumberFormat="1" applyFont="1"/>
    <xf numFmtId="171" fontId="5" fillId="0" borderId="0" xfId="1744" applyNumberFormat="1" applyFont="1" applyFill="1"/>
    <xf numFmtId="171" fontId="83" fillId="0" borderId="0" xfId="1744" applyNumberFormat="1" applyFont="1"/>
    <xf numFmtId="171" fontId="81" fillId="0" borderId="0" xfId="1744" applyNumberFormat="1" applyFont="1"/>
    <xf numFmtId="171" fontId="72" fillId="0" borderId="0" xfId="1744" applyNumberFormat="1" applyFont="1"/>
    <xf numFmtId="171" fontId="72" fillId="0" borderId="0" xfId="1744" applyNumberFormat="1" applyFont="1" applyFill="1"/>
    <xf numFmtId="171" fontId="5" fillId="0" borderId="0" xfId="1744" applyNumberFormat="1" applyFont="1" applyAlignment="1">
      <alignment horizontal="left"/>
    </xf>
    <xf numFmtId="3" fontId="90" fillId="0" borderId="34" xfId="1744" applyNumberFormat="1" applyFont="1" applyFill="1" applyBorder="1" applyAlignment="1">
      <alignment horizontal="left" vertical="center" wrapText="1" indent="1"/>
    </xf>
    <xf numFmtId="0" fontId="72" fillId="0" borderId="0" xfId="1744" applyFont="1" applyFill="1" applyAlignment="1"/>
    <xf numFmtId="171" fontId="5" fillId="0" borderId="0" xfId="1744" applyNumberFormat="1" applyFont="1" applyBorder="1" applyAlignment="1"/>
    <xf numFmtId="4" fontId="91" fillId="42" borderId="17" xfId="1740" applyNumberFormat="1" applyFont="1" applyFill="1" applyBorder="1" applyAlignment="1" applyProtection="1">
      <alignment horizontal="center"/>
      <protection locked="0"/>
    </xf>
    <xf numFmtId="171" fontId="76" fillId="0" borderId="0" xfId="1744" applyNumberFormat="1" applyFont="1"/>
    <xf numFmtId="0" fontId="5" fillId="0" borderId="0" xfId="1744" applyFont="1" applyAlignment="1">
      <alignment wrapText="1"/>
    </xf>
    <xf numFmtId="171" fontId="5" fillId="0" borderId="0" xfId="1744" applyNumberFormat="1" applyFont="1" applyAlignment="1">
      <alignment wrapText="1"/>
    </xf>
    <xf numFmtId="0" fontId="76" fillId="0" borderId="0" xfId="1744" applyFont="1"/>
    <xf numFmtId="171" fontId="76" fillId="0" borderId="0" xfId="1744" applyNumberFormat="1" applyFont="1" applyAlignment="1">
      <alignment horizontal="center"/>
    </xf>
    <xf numFmtId="172" fontId="5" fillId="0" borderId="0" xfId="1744" applyNumberFormat="1" applyFont="1"/>
    <xf numFmtId="3" fontId="96" fillId="0" borderId="51" xfId="1744" applyNumberFormat="1" applyFont="1" applyBorder="1" applyAlignment="1">
      <alignment horizontal="left" vertical="center" wrapText="1" indent="1"/>
    </xf>
    <xf numFmtId="3" fontId="97" fillId="26" borderId="51" xfId="1744" applyNumberFormat="1" applyFont="1" applyFill="1" applyBorder="1" applyAlignment="1">
      <alignment horizontal="center"/>
    </xf>
    <xf numFmtId="0" fontId="80" fillId="41" borderId="1" xfId="1744" applyFont="1" applyFill="1" applyBorder="1" applyAlignment="1">
      <alignment horizontal="center" vertical="center" wrapText="1"/>
    </xf>
    <xf numFmtId="0" fontId="98" fillId="0" borderId="0" xfId="1743" applyFont="1" applyFill="1" applyAlignment="1" applyProtection="1">
      <protection locked="0"/>
    </xf>
    <xf numFmtId="0" fontId="99" fillId="0" borderId="0" xfId="1743" applyFont="1" applyFill="1" applyProtection="1">
      <protection locked="0"/>
    </xf>
    <xf numFmtId="0" fontId="100" fillId="0" borderId="0" xfId="1743" applyFont="1" applyFill="1" applyAlignment="1" applyProtection="1">
      <protection locked="0"/>
    </xf>
    <xf numFmtId="0" fontId="91" fillId="0" borderId="0" xfId="1743" applyFont="1" applyFill="1" applyProtection="1">
      <protection locked="0"/>
    </xf>
    <xf numFmtId="166" fontId="91" fillId="0" borderId="0" xfId="1743" applyNumberFormat="1" applyFont="1" applyFill="1" applyProtection="1">
      <protection locked="0"/>
    </xf>
    <xf numFmtId="0" fontId="101" fillId="0" borderId="0" xfId="1743" applyFont="1" applyFill="1" applyProtection="1">
      <protection locked="0"/>
    </xf>
    <xf numFmtId="169" fontId="91" fillId="0" borderId="0" xfId="1743" applyNumberFormat="1" applyFont="1" applyFill="1" applyAlignment="1" applyProtection="1">
      <alignment horizontal="center"/>
      <protection locked="0"/>
    </xf>
    <xf numFmtId="4" fontId="91" fillId="0" borderId="0" xfId="1743" applyNumberFormat="1" applyFont="1" applyFill="1" applyAlignment="1" applyProtection="1">
      <alignment horizontal="center"/>
      <protection locked="0"/>
    </xf>
    <xf numFmtId="0" fontId="91" fillId="0" borderId="90" xfId="1743" applyFont="1" applyFill="1" applyBorder="1" applyAlignment="1" applyProtection="1">
      <alignment horizontal="center" vertical="center" wrapText="1"/>
      <protection locked="0"/>
    </xf>
    <xf numFmtId="170" fontId="102" fillId="0" borderId="91" xfId="1743" applyNumberFormat="1" applyFont="1" applyFill="1" applyBorder="1" applyAlignment="1" applyProtection="1">
      <alignment horizontal="center" vertical="center"/>
      <protection locked="0"/>
    </xf>
    <xf numFmtId="170" fontId="102" fillId="0" borderId="90" xfId="1743" applyNumberFormat="1" applyFont="1" applyFill="1" applyBorder="1" applyAlignment="1" applyProtection="1">
      <alignment horizontal="center" vertical="center"/>
      <protection locked="0"/>
    </xf>
    <xf numFmtId="4" fontId="103" fillId="35" borderId="90" xfId="1743" applyNumberFormat="1" applyFont="1" applyFill="1" applyBorder="1" applyAlignment="1" applyProtection="1">
      <alignment horizontal="center" vertical="center" wrapText="1"/>
      <protection locked="0"/>
    </xf>
    <xf numFmtId="4" fontId="102" fillId="42" borderId="90" xfId="1743" applyNumberFormat="1" applyFont="1" applyFill="1" applyBorder="1" applyAlignment="1" applyProtection="1">
      <alignment horizontal="center" vertical="center"/>
      <protection locked="0"/>
    </xf>
    <xf numFmtId="4" fontId="102" fillId="46" borderId="90" xfId="1743" applyNumberFormat="1" applyFont="1" applyFill="1" applyBorder="1" applyAlignment="1" applyProtection="1">
      <alignment horizontal="center" vertical="center" wrapText="1"/>
      <protection locked="0"/>
    </xf>
    <xf numFmtId="4" fontId="102" fillId="46" borderId="0" xfId="1743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1743" applyFont="1" applyFill="1" applyAlignment="1" applyProtection="1">
      <alignment horizontal="center" vertical="center" wrapText="1"/>
      <protection locked="0"/>
    </xf>
    <xf numFmtId="4" fontId="103" fillId="42" borderId="90" xfId="1743" applyNumberFormat="1" applyFont="1" applyFill="1" applyBorder="1" applyAlignment="1" applyProtection="1">
      <alignment horizontal="center" vertical="center" wrapText="1"/>
      <protection locked="0"/>
    </xf>
    <xf numFmtId="4" fontId="103" fillId="46" borderId="90" xfId="1743" applyNumberFormat="1" applyFont="1" applyFill="1" applyBorder="1" applyAlignment="1" applyProtection="1">
      <alignment horizontal="center" vertical="center" wrapText="1"/>
      <protection locked="0"/>
    </xf>
    <xf numFmtId="0" fontId="91" fillId="0" borderId="17" xfId="1743" applyFont="1" applyFill="1" applyBorder="1" applyAlignment="1" applyProtection="1">
      <alignment horizontal="center" vertical="center" wrapText="1"/>
      <protection locked="0"/>
    </xf>
    <xf numFmtId="166" fontId="91" fillId="0" borderId="92" xfId="1743" applyNumberFormat="1" applyFont="1" applyFill="1" applyBorder="1" applyAlignment="1" applyProtection="1">
      <alignment horizontal="center" vertical="center"/>
      <protection locked="0"/>
    </xf>
    <xf numFmtId="166" fontId="91" fillId="0" borderId="17" xfId="1743" applyNumberFormat="1" applyFont="1" applyFill="1" applyBorder="1" applyAlignment="1" applyProtection="1">
      <alignment horizontal="center" vertical="center"/>
      <protection locked="0"/>
    </xf>
    <xf numFmtId="4" fontId="91" fillId="0" borderId="17" xfId="1743" applyNumberFormat="1" applyFont="1" applyFill="1" applyBorder="1" applyAlignment="1" applyProtection="1">
      <alignment horizontal="center" vertical="center"/>
      <protection locked="0"/>
    </xf>
    <xf numFmtId="3" fontId="91" fillId="42" borderId="17" xfId="1743" applyNumberFormat="1" applyFont="1" applyFill="1" applyBorder="1" applyAlignment="1" applyProtection="1">
      <alignment horizontal="center" vertical="center"/>
      <protection locked="0"/>
    </xf>
    <xf numFmtId="3" fontId="91" fillId="46" borderId="17" xfId="1743" applyNumberFormat="1" applyFont="1" applyFill="1" applyBorder="1" applyAlignment="1" applyProtection="1">
      <alignment horizontal="center" vertical="center"/>
      <protection locked="0"/>
    </xf>
    <xf numFmtId="3" fontId="91" fillId="46" borderId="0" xfId="1743" applyNumberFormat="1" applyFont="1" applyFill="1" applyBorder="1" applyAlignment="1" applyProtection="1">
      <alignment horizontal="center" vertical="center"/>
      <protection locked="0"/>
    </xf>
    <xf numFmtId="0" fontId="91" fillId="0" borderId="0" xfId="1743" applyFont="1" applyFill="1" applyAlignment="1" applyProtection="1">
      <alignment vertical="center" wrapText="1"/>
      <protection locked="0"/>
    </xf>
    <xf numFmtId="3" fontId="91" fillId="0" borderId="17" xfId="1743" applyNumberFormat="1" applyFont="1" applyFill="1" applyBorder="1" applyAlignment="1" applyProtection="1">
      <alignment horizontal="center" vertical="center"/>
      <protection locked="0"/>
    </xf>
    <xf numFmtId="166" fontId="91" fillId="0" borderId="92" xfId="1743" applyNumberFormat="1" applyFont="1" applyFill="1" applyBorder="1" applyAlignment="1" applyProtection="1">
      <protection locked="0"/>
    </xf>
    <xf numFmtId="49" fontId="91" fillId="0" borderId="17" xfId="1740" applyNumberFormat="1" applyFont="1" applyFill="1" applyBorder="1" applyAlignment="1" applyProtection="1">
      <alignment horizontal="center"/>
      <protection locked="0"/>
    </xf>
    <xf numFmtId="4" fontId="91" fillId="0" borderId="17" xfId="1740" applyNumberFormat="1" applyFont="1" applyFill="1" applyBorder="1" applyAlignment="1" applyProtection="1">
      <alignment horizontal="center"/>
      <protection locked="0"/>
    </xf>
    <xf numFmtId="4" fontId="91" fillId="46" borderId="17" xfId="1740" applyNumberFormat="1" applyFont="1" applyFill="1" applyBorder="1" applyAlignment="1" applyProtection="1">
      <alignment horizontal="center"/>
      <protection locked="0"/>
    </xf>
    <xf numFmtId="4" fontId="91" fillId="46" borderId="0" xfId="1740" applyNumberFormat="1" applyFont="1" applyFill="1" applyBorder="1" applyAlignment="1" applyProtection="1">
      <alignment horizontal="center"/>
      <protection locked="0"/>
    </xf>
    <xf numFmtId="4" fontId="91" fillId="46" borderId="92" xfId="1740" applyNumberFormat="1" applyFont="1" applyFill="1" applyBorder="1" applyAlignment="1" applyProtection="1">
      <alignment horizontal="center"/>
      <protection locked="0"/>
    </xf>
    <xf numFmtId="4" fontId="91" fillId="0" borderId="92" xfId="1740" applyNumberFormat="1" applyFont="1" applyFill="1" applyBorder="1" applyAlignment="1" applyProtection="1">
      <alignment horizontal="center"/>
      <protection locked="0"/>
    </xf>
    <xf numFmtId="0" fontId="104" fillId="0" borderId="17" xfId="1743" applyFont="1" applyFill="1" applyBorder="1" applyAlignment="1" applyProtection="1">
      <alignment horizontal="center" vertical="center" wrapText="1"/>
      <protection locked="0"/>
    </xf>
    <xf numFmtId="166" fontId="104" fillId="0" borderId="92" xfId="1743" applyNumberFormat="1" applyFont="1" applyFill="1" applyBorder="1" applyAlignment="1" applyProtection="1">
      <protection locked="0"/>
    </xf>
    <xf numFmtId="166" fontId="104" fillId="0" borderId="17" xfId="1740" applyNumberFormat="1" applyFont="1" applyFill="1" applyBorder="1" applyAlignment="1" applyProtection="1">
      <alignment horizontal="center"/>
      <protection locked="0"/>
    </xf>
    <xf numFmtId="4" fontId="104" fillId="0" borderId="17" xfId="1740" applyNumberFormat="1" applyFont="1" applyFill="1" applyBorder="1" applyAlignment="1" applyProtection="1">
      <alignment horizontal="center"/>
      <protection locked="0"/>
    </xf>
    <xf numFmtId="4" fontId="104" fillId="42" borderId="17" xfId="1740" applyNumberFormat="1" applyFont="1" applyFill="1" applyBorder="1" applyAlignment="1" applyProtection="1">
      <alignment horizontal="center"/>
      <protection locked="0"/>
    </xf>
    <xf numFmtId="4" fontId="104" fillId="46" borderId="17" xfId="1740" applyNumberFormat="1" applyFont="1" applyFill="1" applyBorder="1" applyAlignment="1" applyProtection="1">
      <alignment horizontal="center"/>
      <protection locked="0"/>
    </xf>
    <xf numFmtId="4" fontId="104" fillId="46" borderId="0" xfId="1740" applyNumberFormat="1" applyFont="1" applyFill="1" applyBorder="1" applyAlignment="1" applyProtection="1">
      <alignment horizontal="center"/>
      <protection locked="0"/>
    </xf>
    <xf numFmtId="0" fontId="104" fillId="0" borderId="0" xfId="1743" applyFont="1" applyFill="1" applyAlignment="1" applyProtection="1">
      <alignment vertical="center" wrapText="1"/>
      <protection locked="0"/>
    </xf>
    <xf numFmtId="4" fontId="104" fillId="0" borderId="92" xfId="1740" applyNumberFormat="1" applyFont="1" applyFill="1" applyBorder="1" applyAlignment="1" applyProtection="1">
      <alignment horizontal="center"/>
      <protection locked="0"/>
    </xf>
    <xf numFmtId="166" fontId="91" fillId="0" borderId="17" xfId="1743" applyNumberFormat="1" applyFont="1" applyFill="1" applyBorder="1" applyAlignment="1" applyProtection="1">
      <alignment horizontal="center"/>
      <protection locked="0"/>
    </xf>
    <xf numFmtId="166" fontId="91" fillId="0" borderId="0" xfId="1743" applyNumberFormat="1" applyFont="1" applyFill="1" applyAlignment="1" applyProtection="1">
      <protection locked="0"/>
    </xf>
    <xf numFmtId="166" fontId="105" fillId="0" borderId="17" xfId="1743" applyNumberFormat="1" applyFont="1" applyFill="1" applyBorder="1" applyAlignment="1" applyProtection="1">
      <alignment horizontal="center"/>
      <protection locked="0"/>
    </xf>
    <xf numFmtId="166" fontId="105" fillId="0" borderId="92" xfId="1743" applyNumberFormat="1" applyFont="1" applyFill="1" applyBorder="1" applyAlignment="1" applyProtection="1">
      <protection locked="0"/>
    </xf>
    <xf numFmtId="49" fontId="105" fillId="0" borderId="17" xfId="1740" applyNumberFormat="1" applyFont="1" applyFill="1" applyBorder="1" applyAlignment="1" applyProtection="1">
      <alignment horizontal="center"/>
      <protection locked="0"/>
    </xf>
    <xf numFmtId="166" fontId="105" fillId="0" borderId="0" xfId="1743" applyNumberFormat="1" applyFont="1" applyFill="1" applyAlignment="1" applyProtection="1">
      <protection locked="0"/>
    </xf>
    <xf numFmtId="166" fontId="91" fillId="0" borderId="93" xfId="1743" applyNumberFormat="1" applyFont="1" applyFill="1" applyBorder="1" applyAlignment="1" applyProtection="1">
      <alignment horizontal="center"/>
      <protection locked="0"/>
    </xf>
    <xf numFmtId="166" fontId="91" fillId="0" borderId="94" xfId="1743" applyNumberFormat="1" applyFont="1" applyFill="1" applyBorder="1" applyAlignment="1" applyProtection="1">
      <protection locked="0"/>
    </xf>
    <xf numFmtId="49" fontId="91" fillId="0" borderId="93" xfId="1740" applyNumberFormat="1" applyFont="1" applyFill="1" applyBorder="1" applyAlignment="1" applyProtection="1">
      <alignment horizontal="center"/>
      <protection locked="0"/>
    </xf>
    <xf numFmtId="4" fontId="91" fillId="0" borderId="93" xfId="1740" applyNumberFormat="1" applyFont="1" applyFill="1" applyBorder="1" applyAlignment="1" applyProtection="1">
      <alignment horizontal="center"/>
      <protection locked="0"/>
    </xf>
    <xf numFmtId="4" fontId="91" fillId="42" borderId="93" xfId="1740" applyNumberFormat="1" applyFont="1" applyFill="1" applyBorder="1" applyAlignment="1" applyProtection="1">
      <alignment horizontal="center"/>
      <protection locked="0"/>
    </xf>
    <xf numFmtId="4" fontId="91" fillId="46" borderId="93" xfId="1740" applyNumberFormat="1" applyFont="1" applyFill="1" applyBorder="1" applyAlignment="1" applyProtection="1">
      <alignment horizontal="center"/>
      <protection locked="0"/>
    </xf>
    <xf numFmtId="4" fontId="91" fillId="46" borderId="94" xfId="1740" applyNumberFormat="1" applyFont="1" applyFill="1" applyBorder="1" applyAlignment="1" applyProtection="1">
      <alignment horizontal="center"/>
      <protection locked="0"/>
    </xf>
    <xf numFmtId="4" fontId="91" fillId="0" borderId="94" xfId="1740" applyNumberFormat="1" applyFont="1" applyFill="1" applyBorder="1" applyAlignment="1" applyProtection="1">
      <alignment horizontal="center"/>
      <protection locked="0"/>
    </xf>
    <xf numFmtId="166" fontId="91" fillId="0" borderId="19" xfId="1743" applyNumberFormat="1" applyFont="1" applyFill="1" applyBorder="1" applyAlignment="1" applyProtection="1">
      <alignment horizontal="center"/>
      <protection locked="0"/>
    </xf>
    <xf numFmtId="166" fontId="104" fillId="0" borderId="95" xfId="1743" applyNumberFormat="1" applyFont="1" applyFill="1" applyBorder="1" applyAlignment="1" applyProtection="1">
      <alignment horizontal="center"/>
      <protection locked="0"/>
    </xf>
    <xf numFmtId="166" fontId="104" fillId="0" borderId="19" xfId="1743" applyNumberFormat="1" applyFont="1" applyFill="1" applyBorder="1" applyAlignment="1" applyProtection="1">
      <alignment horizontal="center"/>
      <protection locked="0"/>
    </xf>
    <xf numFmtId="4" fontId="104" fillId="0" borderId="19" xfId="1743" applyNumberFormat="1" applyFont="1" applyFill="1" applyBorder="1" applyAlignment="1" applyProtection="1">
      <alignment horizontal="center"/>
      <protection locked="0"/>
    </xf>
    <xf numFmtId="4" fontId="104" fillId="42" borderId="19" xfId="1743" applyNumberFormat="1" applyFont="1" applyFill="1" applyBorder="1" applyAlignment="1" applyProtection="1">
      <alignment horizontal="center"/>
      <protection locked="0"/>
    </xf>
    <xf numFmtId="4" fontId="104" fillId="46" borderId="19" xfId="1743" applyNumberFormat="1" applyFont="1" applyFill="1" applyBorder="1" applyAlignment="1" applyProtection="1">
      <alignment horizontal="center"/>
      <protection locked="0"/>
    </xf>
    <xf numFmtId="4" fontId="104" fillId="46" borderId="0" xfId="1743" applyNumberFormat="1" applyFont="1" applyFill="1" applyBorder="1" applyAlignment="1" applyProtection="1">
      <alignment horizontal="center"/>
      <protection locked="0"/>
    </xf>
    <xf numFmtId="4" fontId="91" fillId="0" borderId="19" xfId="1740" applyNumberFormat="1" applyFont="1" applyFill="1" applyBorder="1" applyAlignment="1" applyProtection="1">
      <alignment horizontal="center"/>
      <protection locked="0"/>
    </xf>
    <xf numFmtId="4" fontId="91" fillId="46" borderId="19" xfId="1740" applyNumberFormat="1" applyFont="1" applyFill="1" applyBorder="1" applyAlignment="1" applyProtection="1">
      <alignment horizontal="center"/>
      <protection locked="0"/>
    </xf>
    <xf numFmtId="4" fontId="91" fillId="46" borderId="95" xfId="1740" applyNumberFormat="1" applyFont="1" applyFill="1" applyBorder="1" applyAlignment="1" applyProtection="1">
      <alignment horizontal="center"/>
      <protection locked="0"/>
    </xf>
    <xf numFmtId="4" fontId="91" fillId="0" borderId="95" xfId="1740" applyNumberFormat="1" applyFont="1" applyFill="1" applyBorder="1" applyAlignment="1" applyProtection="1">
      <alignment horizontal="center"/>
      <protection locked="0"/>
    </xf>
    <xf numFmtId="166" fontId="102" fillId="0" borderId="17" xfId="1743" applyNumberFormat="1" applyFont="1" applyFill="1" applyBorder="1" applyAlignment="1" applyProtection="1">
      <alignment horizontal="center"/>
      <protection locked="0"/>
    </xf>
    <xf numFmtId="166" fontId="102" fillId="0" borderId="92" xfId="1743" applyNumberFormat="1" applyFont="1" applyFill="1" applyBorder="1" applyAlignment="1" applyProtection="1">
      <protection locked="0"/>
    </xf>
    <xf numFmtId="166" fontId="104" fillId="0" borderId="17" xfId="1743" applyNumberFormat="1" applyFont="1" applyFill="1" applyBorder="1" applyAlignment="1" applyProtection="1">
      <alignment horizontal="center"/>
      <protection locked="0"/>
    </xf>
    <xf numFmtId="4" fontId="104" fillId="0" borderId="17" xfId="1743" applyNumberFormat="1" applyFont="1" applyFill="1" applyBorder="1" applyAlignment="1" applyProtection="1">
      <alignment horizontal="center"/>
      <protection locked="0"/>
    </xf>
    <xf numFmtId="4" fontId="104" fillId="42" borderId="17" xfId="1743" applyNumberFormat="1" applyFont="1" applyFill="1" applyBorder="1" applyAlignment="1" applyProtection="1">
      <alignment horizontal="center"/>
      <protection locked="0"/>
    </xf>
    <xf numFmtId="4" fontId="104" fillId="46" borderId="17" xfId="1743" applyNumberFormat="1" applyFont="1" applyFill="1" applyBorder="1" applyAlignment="1" applyProtection="1">
      <alignment horizontal="center"/>
      <protection locked="0"/>
    </xf>
    <xf numFmtId="184" fontId="91" fillId="0" borderId="0" xfId="1743" applyNumberFormat="1" applyFont="1" applyFill="1" applyAlignment="1" applyProtection="1">
      <protection locked="0"/>
    </xf>
    <xf numFmtId="4" fontId="104" fillId="46" borderId="92" xfId="1743" applyNumberFormat="1" applyFont="1" applyFill="1" applyBorder="1" applyAlignment="1" applyProtection="1">
      <alignment horizontal="center"/>
      <protection locked="0"/>
    </xf>
    <xf numFmtId="4" fontId="104" fillId="0" borderId="92" xfId="1743" applyNumberFormat="1" applyFont="1" applyFill="1" applyBorder="1" applyAlignment="1" applyProtection="1">
      <alignment horizontal="center"/>
      <protection locked="0"/>
    </xf>
    <xf numFmtId="166" fontId="106" fillId="0" borderId="17" xfId="1743" applyNumberFormat="1" applyFont="1" applyFill="1" applyBorder="1" applyAlignment="1" applyProtection="1">
      <alignment horizontal="center"/>
      <protection locked="0"/>
    </xf>
    <xf numFmtId="166" fontId="106" fillId="0" borderId="92" xfId="1743" applyNumberFormat="1" applyFont="1" applyFill="1" applyBorder="1" applyAlignment="1" applyProtection="1">
      <protection locked="0"/>
    </xf>
    <xf numFmtId="4" fontId="91" fillId="26" borderId="17" xfId="1740" applyNumberFormat="1" applyFont="1" applyFill="1" applyBorder="1" applyAlignment="1" applyProtection="1">
      <alignment horizontal="center"/>
      <protection locked="0"/>
    </xf>
    <xf numFmtId="4" fontId="91" fillId="9" borderId="17" xfId="1740" applyNumberFormat="1" applyFont="1" applyFill="1" applyBorder="1" applyAlignment="1" applyProtection="1">
      <alignment horizontal="center"/>
      <protection locked="0"/>
    </xf>
    <xf numFmtId="49" fontId="104" fillId="0" borderId="17" xfId="1740" applyNumberFormat="1" applyFont="1" applyFill="1" applyBorder="1" applyAlignment="1" applyProtection="1">
      <alignment horizontal="center"/>
      <protection locked="0"/>
    </xf>
    <xf numFmtId="166" fontId="104" fillId="0" borderId="0" xfId="1743" applyNumberFormat="1" applyFont="1" applyFill="1" applyAlignment="1" applyProtection="1">
      <protection locked="0"/>
    </xf>
    <xf numFmtId="184" fontId="104" fillId="0" borderId="0" xfId="1743" applyNumberFormat="1" applyFont="1" applyFill="1" applyAlignment="1" applyProtection="1">
      <protection locked="0"/>
    </xf>
    <xf numFmtId="185" fontId="104" fillId="0" borderId="0" xfId="1743" applyNumberFormat="1" applyFont="1" applyFill="1" applyAlignment="1" applyProtection="1">
      <protection locked="0"/>
    </xf>
    <xf numFmtId="166" fontId="107" fillId="0" borderId="0" xfId="1743" applyNumberFormat="1" applyFont="1" applyFill="1" applyAlignment="1" applyProtection="1">
      <protection locked="0"/>
    </xf>
    <xf numFmtId="184" fontId="107" fillId="0" borderId="0" xfId="1743" applyNumberFormat="1" applyFont="1" applyFill="1" applyAlignment="1" applyProtection="1">
      <protection locked="0"/>
    </xf>
    <xf numFmtId="166" fontId="106" fillId="0" borderId="92" xfId="1739" applyNumberFormat="1" applyFont="1" applyFill="1" applyBorder="1" applyAlignment="1" applyProtection="1">
      <protection locked="0"/>
    </xf>
    <xf numFmtId="166" fontId="108" fillId="0" borderId="0" xfId="1743" applyNumberFormat="1" applyFont="1" applyFill="1" applyAlignment="1" applyProtection="1">
      <protection locked="0"/>
    </xf>
    <xf numFmtId="184" fontId="108" fillId="0" borderId="0" xfId="1743" applyNumberFormat="1" applyFont="1" applyFill="1" applyAlignment="1" applyProtection="1">
      <protection locked="0"/>
    </xf>
    <xf numFmtId="4" fontId="104" fillId="46" borderId="92" xfId="1740" applyNumberFormat="1" applyFont="1" applyFill="1" applyBorder="1" applyAlignment="1" applyProtection="1">
      <alignment horizontal="center"/>
      <protection locked="0"/>
    </xf>
    <xf numFmtId="4" fontId="108" fillId="26" borderId="17" xfId="1740" applyNumberFormat="1" applyFont="1" applyFill="1" applyBorder="1" applyAlignment="1" applyProtection="1">
      <alignment horizontal="center"/>
      <protection locked="0"/>
    </xf>
    <xf numFmtId="49" fontId="106" fillId="0" borderId="92" xfId="1743" applyNumberFormat="1" applyFont="1" applyFill="1" applyBorder="1" applyAlignment="1" applyProtection="1">
      <protection locked="0"/>
    </xf>
    <xf numFmtId="4" fontId="91" fillId="47" borderId="17" xfId="1740" applyNumberFormat="1" applyFont="1" applyFill="1" applyBorder="1" applyAlignment="1" applyProtection="1">
      <alignment horizontal="center"/>
      <protection locked="0"/>
    </xf>
    <xf numFmtId="166" fontId="109" fillId="0" borderId="17" xfId="1743" applyNumberFormat="1" applyFont="1" applyFill="1" applyBorder="1" applyAlignment="1" applyProtection="1">
      <alignment horizontal="center"/>
      <protection locked="0"/>
    </xf>
    <xf numFmtId="49" fontId="110" fillId="0" borderId="92" xfId="1743" applyNumberFormat="1" applyFont="1" applyFill="1" applyBorder="1" applyAlignment="1" applyProtection="1">
      <alignment horizontal="center"/>
      <protection locked="0"/>
    </xf>
    <xf numFmtId="166" fontId="101" fillId="0" borderId="0" xfId="1743" applyNumberFormat="1" applyFont="1" applyFill="1" applyAlignment="1" applyProtection="1">
      <protection locked="0"/>
    </xf>
    <xf numFmtId="184" fontId="101" fillId="0" borderId="0" xfId="1743" applyNumberFormat="1" applyFont="1" applyFill="1" applyAlignment="1" applyProtection="1">
      <protection locked="0"/>
    </xf>
    <xf numFmtId="166" fontId="111" fillId="0" borderId="0" xfId="1743" applyNumberFormat="1" applyFont="1" applyFill="1" applyAlignment="1" applyProtection="1">
      <protection locked="0"/>
    </xf>
    <xf numFmtId="4" fontId="91" fillId="42" borderId="92" xfId="1740" applyNumberFormat="1" applyFont="1" applyFill="1" applyBorder="1" applyAlignment="1" applyProtection="1">
      <alignment horizontal="center"/>
      <protection locked="0"/>
    </xf>
    <xf numFmtId="49" fontId="110" fillId="0" borderId="92" xfId="1743" applyNumberFormat="1" applyFont="1" applyFill="1" applyBorder="1" applyAlignment="1" applyProtection="1">
      <alignment horizontal="left"/>
      <protection locked="0"/>
    </xf>
    <xf numFmtId="4" fontId="91" fillId="35" borderId="17" xfId="1740" applyNumberFormat="1" applyFont="1" applyFill="1" applyBorder="1" applyAlignment="1" applyProtection="1">
      <alignment horizontal="center"/>
      <protection locked="0"/>
    </xf>
    <xf numFmtId="49" fontId="105" fillId="0" borderId="92" xfId="1743" applyNumberFormat="1" applyFont="1" applyFill="1" applyBorder="1" applyAlignment="1" applyProtection="1">
      <alignment horizontal="left"/>
      <protection locked="0"/>
    </xf>
    <xf numFmtId="4" fontId="91" fillId="48" borderId="17" xfId="1740" applyNumberFormat="1" applyFont="1" applyFill="1" applyBorder="1" applyAlignment="1" applyProtection="1">
      <alignment horizontal="center"/>
      <protection locked="0"/>
    </xf>
    <xf numFmtId="166" fontId="112" fillId="0" borderId="92" xfId="1739" applyNumberFormat="1" applyFont="1" applyFill="1" applyBorder="1" applyAlignment="1" applyProtection="1">
      <protection locked="0"/>
    </xf>
    <xf numFmtId="4" fontId="91" fillId="31" borderId="17" xfId="1740" applyNumberFormat="1" applyFont="1" applyFill="1" applyBorder="1" applyAlignment="1" applyProtection="1">
      <alignment horizontal="center"/>
      <protection locked="0"/>
    </xf>
    <xf numFmtId="166" fontId="106" fillId="48" borderId="92" xfId="1739" applyNumberFormat="1" applyFont="1" applyFill="1" applyBorder="1" applyAlignment="1" applyProtection="1">
      <protection locked="0"/>
    </xf>
    <xf numFmtId="166" fontId="91" fillId="0" borderId="18" xfId="1743" applyNumberFormat="1" applyFont="1" applyFill="1" applyBorder="1" applyAlignment="1" applyProtection="1">
      <protection locked="0"/>
    </xf>
    <xf numFmtId="166" fontId="106" fillId="0" borderId="92" xfId="1739" applyNumberFormat="1" applyFont="1" applyFill="1" applyBorder="1" applyAlignment="1"/>
    <xf numFmtId="166" fontId="102" fillId="0" borderId="92" xfId="1740" applyNumberFormat="1" applyFont="1" applyFill="1" applyBorder="1" applyAlignment="1" applyProtection="1">
      <protection locked="0"/>
    </xf>
    <xf numFmtId="184" fontId="91" fillId="0" borderId="0" xfId="1743" applyNumberFormat="1" applyFont="1" applyFill="1" applyProtection="1">
      <protection locked="0"/>
    </xf>
    <xf numFmtId="166" fontId="102" fillId="0" borderId="93" xfId="1743" applyNumberFormat="1" applyFont="1" applyFill="1" applyBorder="1" applyAlignment="1" applyProtection="1">
      <alignment horizontal="center"/>
      <protection locked="0"/>
    </xf>
    <xf numFmtId="166" fontId="106" fillId="0" borderId="94" xfId="1743" applyNumberFormat="1" applyFont="1" applyFill="1" applyBorder="1" applyAlignment="1" applyProtection="1">
      <protection locked="0"/>
    </xf>
    <xf numFmtId="166" fontId="113" fillId="0" borderId="0" xfId="1743" applyNumberFormat="1" applyFont="1" applyFill="1" applyBorder="1" applyAlignment="1" applyProtection="1">
      <alignment horizontal="center"/>
      <protection locked="0"/>
    </xf>
    <xf numFmtId="166" fontId="91" fillId="0" borderId="0" xfId="1743" applyNumberFormat="1" applyFont="1" applyFill="1" applyBorder="1" applyAlignment="1" applyProtection="1">
      <protection locked="0"/>
    </xf>
    <xf numFmtId="4" fontId="91" fillId="0" borderId="0" xfId="1743" applyNumberFormat="1" applyFont="1" applyFill="1" applyBorder="1" applyAlignment="1" applyProtection="1">
      <protection locked="0"/>
    </xf>
    <xf numFmtId="166" fontId="108" fillId="0" borderId="0" xfId="1743" applyNumberFormat="1" applyFont="1" applyFill="1" applyBorder="1" applyAlignment="1" applyProtection="1">
      <alignment horizontal="left"/>
      <protection locked="0"/>
    </xf>
    <xf numFmtId="4" fontId="91" fillId="0" borderId="0" xfId="1743" applyNumberFormat="1" applyFont="1" applyFill="1" applyProtection="1">
      <protection locked="0"/>
    </xf>
    <xf numFmtId="0" fontId="91" fillId="0" borderId="0" xfId="1739" applyFont="1" applyFill="1" applyProtection="1">
      <protection locked="0"/>
    </xf>
    <xf numFmtId="166" fontId="91" fillId="0" borderId="0" xfId="1743" applyNumberFormat="1" applyFont="1" applyFill="1" applyBorder="1" applyAlignment="1" applyProtection="1">
      <alignment horizontal="right"/>
      <protection locked="0"/>
    </xf>
    <xf numFmtId="166" fontId="92" fillId="0" borderId="0" xfId="1743" applyNumberFormat="1" applyFont="1" applyFill="1" applyBorder="1" applyAlignment="1" applyProtection="1">
      <protection locked="0"/>
    </xf>
    <xf numFmtId="0" fontId="91" fillId="0" borderId="0" xfId="1743" applyFont="1" applyFill="1" applyAlignment="1" applyProtection="1">
      <alignment horizontal="right"/>
      <protection locked="0"/>
    </xf>
    <xf numFmtId="4" fontId="91" fillId="0" borderId="0" xfId="1739" applyNumberFormat="1" applyFont="1" applyFill="1" applyProtection="1">
      <protection locked="0"/>
    </xf>
    <xf numFmtId="171" fontId="76" fillId="0" borderId="0" xfId="1744" applyNumberFormat="1" applyFont="1" applyAlignment="1">
      <alignment horizontal="left"/>
    </xf>
    <xf numFmtId="0" fontId="115" fillId="0" borderId="0" xfId="1744" applyFont="1"/>
    <xf numFmtId="4" fontId="108" fillId="42" borderId="17" xfId="1740" applyNumberFormat="1" applyFont="1" applyFill="1" applyBorder="1" applyAlignment="1" applyProtection="1">
      <alignment horizontal="center"/>
      <protection locked="0"/>
    </xf>
    <xf numFmtId="3" fontId="0" fillId="0" borderId="0" xfId="0" applyNumberFormat="1"/>
    <xf numFmtId="3" fontId="76" fillId="0" borderId="0" xfId="0" applyNumberFormat="1" applyFont="1"/>
    <xf numFmtId="4" fontId="0" fillId="0" borderId="0" xfId="0" applyNumberFormat="1"/>
    <xf numFmtId="0" fontId="95" fillId="0" borderId="0" xfId="0" applyFont="1"/>
    <xf numFmtId="4" fontId="95" fillId="0" borderId="0" xfId="0" applyNumberFormat="1" applyFont="1"/>
    <xf numFmtId="182" fontId="5" fillId="0" borderId="0" xfId="1744" applyNumberFormat="1" applyFont="1"/>
    <xf numFmtId="171" fontId="95" fillId="0" borderId="0" xfId="1744" applyNumberFormat="1" applyFont="1" applyAlignment="1">
      <alignment horizontal="center"/>
    </xf>
    <xf numFmtId="171" fontId="116" fillId="0" borderId="0" xfId="1744" applyNumberFormat="1" applyFont="1"/>
    <xf numFmtId="2" fontId="105" fillId="0" borderId="92" xfId="1743" applyNumberFormat="1" applyFont="1" applyFill="1" applyBorder="1" applyAlignment="1" applyProtection="1">
      <alignment horizontal="left"/>
      <protection locked="0"/>
    </xf>
    <xf numFmtId="9" fontId="91" fillId="0" borderId="0" xfId="1749" applyFont="1" applyFill="1" applyAlignment="1" applyProtection="1">
      <protection locked="0"/>
    </xf>
    <xf numFmtId="4" fontId="72" fillId="0" borderId="0" xfId="1744" applyNumberFormat="1" applyFont="1"/>
    <xf numFmtId="3" fontId="5" fillId="0" borderId="0" xfId="1744" applyNumberFormat="1" applyFont="1"/>
    <xf numFmtId="3" fontId="5" fillId="0" borderId="0" xfId="1744" applyNumberFormat="1" applyFont="1" applyAlignment="1">
      <alignment wrapText="1"/>
    </xf>
    <xf numFmtId="3" fontId="76" fillId="0" borderId="0" xfId="1744" applyNumberFormat="1" applyFont="1" applyAlignment="1">
      <alignment wrapText="1"/>
    </xf>
    <xf numFmtId="3" fontId="76" fillId="0" borderId="0" xfId="1744" applyNumberFormat="1" applyFont="1"/>
    <xf numFmtId="3" fontId="95" fillId="0" borderId="0" xfId="1744" applyNumberFormat="1" applyFont="1" applyAlignment="1">
      <alignment wrapText="1"/>
    </xf>
    <xf numFmtId="3" fontId="95" fillId="0" borderId="0" xfId="1744" applyNumberFormat="1" applyFont="1"/>
    <xf numFmtId="166" fontId="102" fillId="49" borderId="17" xfId="1743" applyNumberFormat="1" applyFont="1" applyFill="1" applyBorder="1" applyAlignment="1" applyProtection="1">
      <alignment horizontal="center"/>
      <protection locked="0"/>
    </xf>
    <xf numFmtId="166" fontId="106" fillId="49" borderId="92" xfId="1739" applyNumberFormat="1" applyFont="1" applyFill="1" applyBorder="1" applyAlignment="1" applyProtection="1">
      <protection locked="0"/>
    </xf>
    <xf numFmtId="49" fontId="105" fillId="49" borderId="17" xfId="1740" applyNumberFormat="1" applyFont="1" applyFill="1" applyBorder="1" applyAlignment="1" applyProtection="1">
      <alignment horizontal="center"/>
      <protection locked="0"/>
    </xf>
    <xf numFmtId="4" fontId="91" fillId="49" borderId="17" xfId="1740" applyNumberFormat="1" applyFont="1" applyFill="1" applyBorder="1" applyAlignment="1" applyProtection="1">
      <alignment horizontal="center"/>
      <protection locked="0"/>
    </xf>
    <xf numFmtId="4" fontId="91" fillId="49" borderId="0" xfId="1740" applyNumberFormat="1" applyFont="1" applyFill="1" applyBorder="1" applyAlignment="1" applyProtection="1">
      <alignment horizontal="center"/>
      <protection locked="0"/>
    </xf>
    <xf numFmtId="166" fontId="91" fillId="49" borderId="0" xfId="1743" applyNumberFormat="1" applyFont="1" applyFill="1" applyAlignment="1" applyProtection="1">
      <protection locked="0"/>
    </xf>
    <xf numFmtId="184" fontId="91" fillId="49" borderId="0" xfId="1743" applyNumberFormat="1" applyFont="1" applyFill="1" applyAlignment="1" applyProtection="1">
      <protection locked="0"/>
    </xf>
    <xf numFmtId="4" fontId="91" fillId="49" borderId="92" xfId="1740" applyNumberFormat="1" applyFont="1" applyFill="1" applyBorder="1" applyAlignment="1" applyProtection="1">
      <alignment horizontal="center"/>
      <protection locked="0"/>
    </xf>
    <xf numFmtId="0" fontId="3" fillId="0" borderId="0" xfId="1741"/>
    <xf numFmtId="0" fontId="3" fillId="0" borderId="96" xfId="1741" applyBorder="1"/>
    <xf numFmtId="0" fontId="3" fillId="0" borderId="23" xfId="1741" applyBorder="1" applyAlignment="1">
      <alignment horizontal="centerContinuous" vertical="center" wrapText="1"/>
    </xf>
    <xf numFmtId="0" fontId="3" fillId="0" borderId="1" xfId="1741" applyBorder="1" applyAlignment="1">
      <alignment horizontal="centerContinuous" wrapText="1"/>
    </xf>
    <xf numFmtId="0" fontId="3" fillId="0" borderId="25" xfId="1741" applyBorder="1" applyAlignment="1">
      <alignment horizontal="centerContinuous"/>
    </xf>
    <xf numFmtId="0" fontId="3" fillId="0" borderId="96" xfId="1741" applyBorder="1" applyAlignment="1">
      <alignment horizontal="center"/>
    </xf>
    <xf numFmtId="0" fontId="3" fillId="0" borderId="97" xfId="1741" applyBorder="1"/>
    <xf numFmtId="0" fontId="3" fillId="0" borderId="98" xfId="1741" applyBorder="1"/>
    <xf numFmtId="0" fontId="3" fillId="0" borderId="61" xfId="1741" applyBorder="1" applyAlignment="1">
      <alignment horizontal="center"/>
    </xf>
    <xf numFmtId="171" fontId="3" fillId="0" borderId="62" xfId="1741" applyNumberFormat="1" applyBorder="1"/>
    <xf numFmtId="171" fontId="3" fillId="0" borderId="76" xfId="1741" applyNumberFormat="1" applyBorder="1"/>
    <xf numFmtId="0" fontId="65" fillId="0" borderId="99" xfId="1741" applyFont="1" applyBorder="1"/>
    <xf numFmtId="0" fontId="65" fillId="0" borderId="81" xfId="1741" applyFont="1" applyBorder="1" applyAlignment="1">
      <alignment horizontal="center"/>
    </xf>
    <xf numFmtId="171" fontId="65" fillId="0" borderId="2" xfId="1741" applyNumberFormat="1" applyFont="1" applyBorder="1" applyAlignment="1">
      <alignment horizontal="center"/>
    </xf>
    <xf numFmtId="171" fontId="65" fillId="0" borderId="50" xfId="1741" applyNumberFormat="1" applyFont="1" applyBorder="1" applyAlignment="1">
      <alignment horizontal="center"/>
    </xf>
    <xf numFmtId="0" fontId="118" fillId="0" borderId="99" xfId="1741" applyFont="1" applyBorder="1" applyAlignment="1">
      <alignment horizontal="right"/>
    </xf>
    <xf numFmtId="4" fontId="3" fillId="0" borderId="81" xfId="1741" applyNumberFormat="1" applyBorder="1" applyAlignment="1">
      <alignment horizontal="center"/>
    </xf>
    <xf numFmtId="171" fontId="3" fillId="0" borderId="2" xfId="1741" applyNumberFormat="1" applyBorder="1" applyAlignment="1">
      <alignment horizontal="center"/>
    </xf>
    <xf numFmtId="171" fontId="3" fillId="0" borderId="50" xfId="1741" applyNumberFormat="1" applyBorder="1" applyAlignment="1">
      <alignment horizontal="center"/>
    </xf>
    <xf numFmtId="0" fontId="3" fillId="0" borderId="81" xfId="1741" applyBorder="1" applyAlignment="1">
      <alignment horizontal="center"/>
    </xf>
    <xf numFmtId="0" fontId="3" fillId="0" borderId="99" xfId="1741" applyBorder="1"/>
    <xf numFmtId="171" fontId="3" fillId="0" borderId="2" xfId="1741" applyNumberFormat="1" applyBorder="1"/>
    <xf numFmtId="182" fontId="3" fillId="0" borderId="2" xfId="1741" applyNumberFormat="1" applyBorder="1" applyAlignment="1">
      <alignment horizontal="center"/>
    </xf>
    <xf numFmtId="0" fontId="3" fillId="0" borderId="99" xfId="1741" applyBorder="1" applyAlignment="1">
      <alignment horizontal="right"/>
    </xf>
    <xf numFmtId="9" fontId="3" fillId="0" borderId="81" xfId="1741" applyNumberFormat="1" applyBorder="1" applyAlignment="1">
      <alignment horizontal="center"/>
    </xf>
    <xf numFmtId="0" fontId="3" fillId="0" borderId="100" xfId="1741" applyBorder="1" applyAlignment="1">
      <alignment horizontal="right"/>
    </xf>
    <xf numFmtId="9" fontId="3" fillId="0" borderId="101" xfId="1741" applyNumberFormat="1" applyBorder="1" applyAlignment="1">
      <alignment horizontal="center"/>
    </xf>
    <xf numFmtId="171" fontId="3" fillId="0" borderId="54" xfId="1741" applyNumberFormat="1" applyBorder="1"/>
    <xf numFmtId="0" fontId="3" fillId="0" borderId="56" xfId="1741" applyBorder="1"/>
    <xf numFmtId="0" fontId="119" fillId="0" borderId="0" xfId="1741" applyFont="1"/>
    <xf numFmtId="171" fontId="120" fillId="0" borderId="0" xfId="1741" applyNumberFormat="1" applyFont="1"/>
    <xf numFmtId="171" fontId="3" fillId="0" borderId="0" xfId="1741" applyNumberFormat="1"/>
    <xf numFmtId="0" fontId="3" fillId="0" borderId="99" xfId="1741" applyFont="1" applyBorder="1" applyAlignment="1">
      <alignment horizontal="right"/>
    </xf>
    <xf numFmtId="171" fontId="3" fillId="0" borderId="2" xfId="1741" applyNumberFormat="1" applyFont="1" applyBorder="1" applyAlignment="1">
      <alignment horizontal="center"/>
    </xf>
    <xf numFmtId="182" fontId="65" fillId="0" borderId="2" xfId="1741" applyNumberFormat="1" applyFont="1" applyBorder="1" applyAlignment="1">
      <alignment horizontal="center"/>
    </xf>
    <xf numFmtId="0" fontId="65" fillId="0" borderId="99" xfId="1741" applyFont="1" applyBorder="1" applyAlignment="1">
      <alignment horizontal="center"/>
    </xf>
    <xf numFmtId="0" fontId="121" fillId="0" borderId="0" xfId="1741" applyFont="1"/>
    <xf numFmtId="171" fontId="122" fillId="0" borderId="0" xfId="1741" applyNumberFormat="1" applyFont="1"/>
    <xf numFmtId="171" fontId="117" fillId="0" borderId="0" xfId="1741" applyNumberFormat="1" applyFont="1"/>
    <xf numFmtId="0" fontId="0" fillId="0" borderId="0" xfId="0" applyAlignment="1">
      <alignment horizontal="centerContinuous"/>
    </xf>
    <xf numFmtId="0" fontId="123" fillId="0" borderId="0" xfId="0" applyFont="1" applyAlignment="1">
      <alignment horizontal="centerContinuous"/>
    </xf>
    <xf numFmtId="0" fontId="124" fillId="0" borderId="99" xfId="1741" applyFont="1" applyBorder="1" applyAlignment="1">
      <alignment horizontal="left"/>
    </xf>
    <xf numFmtId="0" fontId="3" fillId="0" borderId="96" xfId="1741" applyFont="1" applyBorder="1" applyAlignment="1">
      <alignment horizontal="center"/>
    </xf>
    <xf numFmtId="0" fontId="3" fillId="0" borderId="96" xfId="1741" applyFont="1" applyBorder="1"/>
    <xf numFmtId="0" fontId="125" fillId="0" borderId="0" xfId="1741" applyFont="1"/>
    <xf numFmtId="0" fontId="127" fillId="0" borderId="0" xfId="1745" applyFont="1" applyAlignment="1"/>
    <xf numFmtId="0" fontId="98" fillId="0" borderId="0" xfId="1745" applyFont="1" applyFill="1"/>
    <xf numFmtId="0" fontId="98" fillId="0" borderId="18" xfId="1745" applyFont="1" applyFill="1" applyBorder="1" applyAlignment="1">
      <alignment horizontal="center" vertical="center" wrapText="1"/>
    </xf>
    <xf numFmtId="0" fontId="98" fillId="0" borderId="45" xfId="1745" applyFont="1" applyFill="1" applyBorder="1" applyAlignment="1">
      <alignment horizontal="center" vertical="center" wrapText="1"/>
    </xf>
    <xf numFmtId="0" fontId="99" fillId="47" borderId="2" xfId="1745" applyNumberFormat="1" applyFont="1" applyFill="1" applyBorder="1" applyAlignment="1" applyProtection="1">
      <alignment horizontal="left" vertical="center"/>
    </xf>
    <xf numFmtId="0" fontId="98" fillId="47" borderId="46" xfId="1745" applyFont="1" applyFill="1" applyBorder="1" applyAlignment="1">
      <alignment horizontal="center" vertical="center" wrapText="1"/>
    </xf>
    <xf numFmtId="4" fontId="99" fillId="47" borderId="2" xfId="1745" applyNumberFormat="1" applyFont="1" applyFill="1" applyBorder="1" applyAlignment="1" applyProtection="1">
      <alignment horizontal="center" vertical="center"/>
    </xf>
    <xf numFmtId="0" fontId="98" fillId="0" borderId="46" xfId="1745" applyFont="1" applyFill="1" applyBorder="1" applyAlignment="1">
      <alignment horizontal="center" vertical="center" wrapText="1"/>
    </xf>
    <xf numFmtId="173" fontId="98" fillId="0" borderId="46" xfId="1745" applyNumberFormat="1" applyFont="1" applyFill="1" applyBorder="1" applyAlignment="1">
      <alignment horizontal="center" vertical="center" wrapText="1"/>
    </xf>
    <xf numFmtId="0" fontId="98" fillId="0" borderId="102" xfId="1745" applyFont="1" applyFill="1" applyBorder="1" applyAlignment="1">
      <alignment horizontal="center" vertical="center" wrapText="1"/>
    </xf>
    <xf numFmtId="0" fontId="98" fillId="0" borderId="0" xfId="1745" applyFont="1" applyFill="1" applyBorder="1" applyAlignment="1">
      <alignment horizontal="center" vertical="center" wrapText="1"/>
    </xf>
    <xf numFmtId="0" fontId="98" fillId="0" borderId="72" xfId="1745" applyFont="1" applyFill="1" applyBorder="1" applyAlignment="1">
      <alignment horizontal="center" vertical="center" wrapText="1"/>
    </xf>
    <xf numFmtId="0" fontId="99" fillId="0" borderId="49" xfId="1745" applyFont="1" applyFill="1" applyBorder="1" applyAlignment="1">
      <alignment horizontal="center" vertical="center" wrapText="1"/>
    </xf>
    <xf numFmtId="0" fontId="99" fillId="0" borderId="2" xfId="1745" applyNumberFormat="1" applyFont="1" applyFill="1" applyBorder="1" applyAlignment="1" applyProtection="1">
      <alignment horizontal="left" vertical="center"/>
    </xf>
    <xf numFmtId="0" fontId="99" fillId="0" borderId="2" xfId="1745" applyNumberFormat="1" applyFont="1" applyFill="1" applyBorder="1" applyAlignment="1" applyProtection="1">
      <alignment horizontal="center" vertical="center"/>
    </xf>
    <xf numFmtId="4" fontId="99" fillId="0" borderId="2" xfId="1745" applyNumberFormat="1" applyFont="1" applyFill="1" applyBorder="1" applyAlignment="1" applyProtection="1">
      <alignment horizontal="center" vertical="center"/>
    </xf>
    <xf numFmtId="2" fontId="98" fillId="0" borderId="2" xfId="1745" applyNumberFormat="1" applyFont="1" applyFill="1" applyBorder="1" applyAlignment="1">
      <alignment horizontal="center" vertical="center"/>
    </xf>
    <xf numFmtId="173" fontId="99" fillId="0" borderId="50" xfId="1745" applyNumberFormat="1" applyFont="1" applyFill="1" applyBorder="1" applyAlignment="1">
      <alignment horizontal="center" vertical="center"/>
    </xf>
    <xf numFmtId="173" fontId="99" fillId="0" borderId="103" xfId="1745" applyNumberFormat="1" applyFont="1" applyFill="1" applyBorder="1" applyAlignment="1">
      <alignment horizontal="center" vertical="center"/>
    </xf>
    <xf numFmtId="4" fontId="99" fillId="0" borderId="0" xfId="1745" applyNumberFormat="1" applyFont="1" applyFill="1"/>
    <xf numFmtId="0" fontId="99" fillId="0" borderId="0" xfId="1745" applyFont="1" applyFill="1"/>
    <xf numFmtId="0" fontId="99" fillId="0" borderId="2" xfId="1745" applyNumberFormat="1" applyFont="1" applyFill="1" applyBorder="1" applyAlignment="1" applyProtection="1">
      <alignment horizontal="left" vertical="center" wrapText="1"/>
    </xf>
    <xf numFmtId="0" fontId="99" fillId="0" borderId="2" xfId="1745" applyFont="1" applyFill="1" applyBorder="1" applyAlignment="1">
      <alignment horizontal="center" vertical="center" wrapText="1"/>
    </xf>
    <xf numFmtId="4" fontId="99" fillId="0" borderId="2" xfId="1745" applyNumberFormat="1" applyFont="1" applyFill="1" applyBorder="1" applyAlignment="1">
      <alignment horizontal="center" vertical="center" wrapText="1"/>
    </xf>
    <xf numFmtId="173" fontId="99" fillId="0" borderId="2" xfId="1745" applyNumberFormat="1" applyFont="1" applyFill="1" applyBorder="1" applyAlignment="1">
      <alignment horizontal="center" vertical="center" wrapText="1"/>
    </xf>
    <xf numFmtId="2" fontId="99" fillId="0" borderId="2" xfId="1745" applyNumberFormat="1" applyFont="1" applyFill="1" applyBorder="1" applyAlignment="1">
      <alignment horizontal="center" vertical="center"/>
    </xf>
    <xf numFmtId="0" fontId="99" fillId="0" borderId="45" xfId="1745" applyFont="1" applyFill="1" applyBorder="1" applyAlignment="1">
      <alignment horizontal="center" vertical="center" wrapText="1"/>
    </xf>
    <xf numFmtId="0" fontId="99" fillId="0" borderId="46" xfId="1745" applyNumberFormat="1" applyFont="1" applyFill="1" applyBorder="1" applyAlignment="1" applyProtection="1">
      <alignment horizontal="left" vertical="center"/>
    </xf>
    <xf numFmtId="0" fontId="99" fillId="0" borderId="46" xfId="1745" applyNumberFormat="1" applyFont="1" applyFill="1" applyBorder="1" applyAlignment="1" applyProtection="1">
      <alignment horizontal="center" vertical="center"/>
    </xf>
    <xf numFmtId="4" fontId="99" fillId="0" borderId="46" xfId="1745" applyNumberFormat="1" applyFont="1" applyFill="1" applyBorder="1" applyAlignment="1" applyProtection="1">
      <alignment horizontal="center" vertical="center"/>
    </xf>
    <xf numFmtId="2" fontId="98" fillId="0" borderId="46" xfId="1745" applyNumberFormat="1" applyFont="1" applyFill="1" applyBorder="1" applyAlignment="1">
      <alignment horizontal="center" vertical="center"/>
    </xf>
    <xf numFmtId="173" fontId="99" fillId="0" borderId="102" xfId="1745" applyNumberFormat="1" applyFont="1" applyFill="1" applyBorder="1" applyAlignment="1">
      <alignment horizontal="center" vertical="center"/>
    </xf>
    <xf numFmtId="173" fontId="99" fillId="0" borderId="104" xfId="1745" applyNumberFormat="1" applyFont="1" applyFill="1" applyBorder="1" applyAlignment="1">
      <alignment horizontal="center" vertical="center"/>
    </xf>
    <xf numFmtId="0" fontId="127" fillId="0" borderId="0" xfId="1745" applyFont="1"/>
    <xf numFmtId="0" fontId="98" fillId="0" borderId="105" xfId="1745" applyFont="1" applyFill="1" applyBorder="1" applyAlignment="1">
      <alignment horizontal="center" vertical="center" wrapText="1"/>
    </xf>
    <xf numFmtId="0" fontId="98" fillId="0" borderId="26" xfId="1745" applyNumberFormat="1" applyFont="1" applyFill="1" applyBorder="1" applyAlignment="1" applyProtection="1">
      <alignment horizontal="left" vertical="center"/>
    </xf>
    <xf numFmtId="0" fontId="98" fillId="0" borderId="26" xfId="1745" applyNumberFormat="1" applyFont="1" applyFill="1" applyBorder="1" applyAlignment="1" applyProtection="1">
      <alignment horizontal="center" vertical="center"/>
    </xf>
    <xf numFmtId="2" fontId="98" fillId="0" borderId="26" xfId="1745" applyNumberFormat="1" applyFont="1" applyFill="1" applyBorder="1" applyAlignment="1">
      <alignment horizontal="center" vertical="center"/>
    </xf>
    <xf numFmtId="4" fontId="98" fillId="0" borderId="26" xfId="1745" applyNumberFormat="1" applyFont="1" applyFill="1" applyBorder="1" applyAlignment="1">
      <alignment horizontal="center" vertical="center"/>
    </xf>
    <xf numFmtId="4" fontId="98" fillId="0" borderId="26" xfId="1745" applyNumberFormat="1" applyFont="1" applyFill="1" applyBorder="1" applyAlignment="1" applyProtection="1">
      <alignment horizontal="center" vertical="center"/>
    </xf>
    <xf numFmtId="2" fontId="98" fillId="0" borderId="28" xfId="1745" applyNumberFormat="1" applyFont="1" applyFill="1" applyBorder="1" applyAlignment="1">
      <alignment horizontal="center" vertical="center"/>
    </xf>
    <xf numFmtId="0" fontId="100" fillId="0" borderId="0" xfId="1745" applyFont="1"/>
    <xf numFmtId="1" fontId="127" fillId="0" borderId="0" xfId="1745" applyNumberFormat="1" applyFont="1"/>
    <xf numFmtId="0" fontId="127" fillId="0" borderId="0" xfId="1745" applyFont="1" applyAlignment="1">
      <alignment horizontal="right"/>
    </xf>
    <xf numFmtId="0" fontId="127" fillId="0" borderId="0" xfId="1745" applyFont="1" applyAlignment="1">
      <alignment horizontal="center"/>
    </xf>
    <xf numFmtId="3" fontId="127" fillId="0" borderId="0" xfId="1745" applyNumberFormat="1" applyFont="1" applyAlignment="1">
      <alignment horizontal="center"/>
    </xf>
    <xf numFmtId="4" fontId="127" fillId="0" borderId="0" xfId="1745" applyNumberFormat="1" applyFont="1" applyAlignment="1">
      <alignment horizontal="center"/>
    </xf>
    <xf numFmtId="4" fontId="127" fillId="0" borderId="0" xfId="1745" applyNumberFormat="1" applyFont="1"/>
    <xf numFmtId="3" fontId="127" fillId="0" borderId="57" xfId="1745" applyNumberFormat="1" applyFont="1" applyBorder="1" applyAlignment="1">
      <alignment horizontal="center"/>
    </xf>
    <xf numFmtId="4" fontId="127" fillId="0" borderId="57" xfId="1745" applyNumberFormat="1" applyFont="1" applyBorder="1" applyAlignment="1">
      <alignment horizontal="center"/>
    </xf>
    <xf numFmtId="0" fontId="38" fillId="0" borderId="0" xfId="1745" applyFont="1" applyAlignment="1">
      <alignment horizontal="right"/>
    </xf>
    <xf numFmtId="174" fontId="127" fillId="0" borderId="0" xfId="1745" applyNumberFormat="1" applyFont="1"/>
    <xf numFmtId="4" fontId="3" fillId="0" borderId="0" xfId="1741" applyNumberFormat="1"/>
    <xf numFmtId="0" fontId="5" fillId="0" borderId="0" xfId="0" applyFont="1"/>
    <xf numFmtId="0" fontId="131" fillId="0" borderId="0" xfId="0" applyFont="1" applyAlignment="1"/>
    <xf numFmtId="0" fontId="73" fillId="0" borderId="0" xfId="0" applyFont="1" applyAlignment="1">
      <alignment horizontal="right"/>
    </xf>
    <xf numFmtId="0" fontId="134" fillId="0" borderId="0" xfId="0" applyFont="1"/>
    <xf numFmtId="0" fontId="133" fillId="0" borderId="0" xfId="0" applyFont="1" applyAlignment="1">
      <alignment horizontal="right"/>
    </xf>
    <xf numFmtId="0" fontId="136" fillId="0" borderId="0" xfId="0" applyFont="1"/>
    <xf numFmtId="0" fontId="5" fillId="0" borderId="0" xfId="0" applyFont="1" applyFill="1"/>
    <xf numFmtId="0" fontId="133" fillId="0" borderId="0" xfId="0" applyFont="1" applyFill="1" applyBorder="1" applyAlignment="1">
      <alignment horizontal="center"/>
    </xf>
    <xf numFmtId="0" fontId="132" fillId="0" borderId="0" xfId="0" applyFont="1"/>
    <xf numFmtId="0" fontId="138" fillId="0" borderId="0" xfId="0" applyFont="1"/>
    <xf numFmtId="49" fontId="139" fillId="0" borderId="2" xfId="1742" applyNumberFormat="1" applyFont="1" applyFill="1" applyBorder="1" applyAlignment="1">
      <alignment horizontal="center" vertical="center"/>
    </xf>
    <xf numFmtId="14" fontId="139" fillId="0" borderId="2" xfId="1742" applyNumberFormat="1" applyFont="1" applyFill="1" applyBorder="1" applyAlignment="1">
      <alignment horizontal="center"/>
    </xf>
    <xf numFmtId="0" fontId="99" fillId="0" borderId="49" xfId="0" applyFont="1" applyFill="1" applyBorder="1" applyAlignment="1">
      <alignment vertical="center" wrapText="1"/>
    </xf>
    <xf numFmtId="0" fontId="99" fillId="0" borderId="49" xfId="0" applyFont="1" applyFill="1" applyBorder="1" applyAlignment="1">
      <alignment horizontal="left" vertical="center" wrapText="1"/>
    </xf>
    <xf numFmtId="49" fontId="99" fillId="0" borderId="49" xfId="0" applyNumberFormat="1" applyFont="1" applyFill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99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/>
    <xf numFmtId="0" fontId="23" fillId="0" borderId="50" xfId="0" applyFont="1" applyFill="1" applyBorder="1"/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Fill="1" applyBorder="1" applyAlignment="1">
      <alignment horizontal="center" vertical="center" wrapText="1"/>
    </xf>
    <xf numFmtId="0" fontId="23" fillId="0" borderId="49" xfId="0" applyFont="1" applyFill="1" applyBorder="1" applyAlignment="1">
      <alignment horizontal="center"/>
    </xf>
    <xf numFmtId="0" fontId="23" fillId="0" borderId="50" xfId="0" applyFont="1" applyFill="1" applyBorder="1" applyAlignment="1">
      <alignment horizontal="center"/>
    </xf>
    <xf numFmtId="0" fontId="23" fillId="0" borderId="50" xfId="0" applyFont="1" applyBorder="1" applyAlignment="1">
      <alignment horizontal="center" vertical="center" wrapText="1"/>
    </xf>
    <xf numFmtId="0" fontId="23" fillId="0" borderId="49" xfId="0" applyFont="1" applyFill="1" applyBorder="1"/>
    <xf numFmtId="1" fontId="139" fillId="0" borderId="50" xfId="1742" applyNumberFormat="1" applyFont="1" applyFill="1" applyBorder="1" applyAlignment="1">
      <alignment horizontal="center" vertical="center"/>
    </xf>
    <xf numFmtId="0" fontId="23" fillId="0" borderId="53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0" fontId="23" fillId="0" borderId="56" xfId="0" applyFont="1" applyBorder="1" applyAlignment="1">
      <alignment horizontal="center"/>
    </xf>
    <xf numFmtId="0" fontId="1" fillId="0" borderId="0" xfId="0" applyFont="1"/>
    <xf numFmtId="0" fontId="99" fillId="0" borderId="0" xfId="0" applyFont="1"/>
    <xf numFmtId="0" fontId="99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/>
    </xf>
    <xf numFmtId="0" fontId="23" fillId="0" borderId="59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135" fillId="0" borderId="0" xfId="0" applyFont="1" applyAlignment="1">
      <alignment horizontal="center"/>
    </xf>
    <xf numFmtId="0" fontId="132" fillId="0" borderId="0" xfId="0" applyFont="1"/>
    <xf numFmtId="0" fontId="98" fillId="0" borderId="0" xfId="0" applyFont="1" applyAlignment="1">
      <alignment horizontal="right" vertical="center"/>
    </xf>
    <xf numFmtId="0" fontId="98" fillId="0" borderId="0" xfId="0" applyFont="1" applyAlignment="1">
      <alignment horizontal="right"/>
    </xf>
    <xf numFmtId="0" fontId="127" fillId="0" borderId="0" xfId="1745" applyFont="1" applyAlignment="1">
      <alignment horizontal="center" textRotation="90"/>
    </xf>
    <xf numFmtId="0" fontId="98" fillId="0" borderId="96" xfId="1745" applyFont="1" applyFill="1" applyBorder="1" applyAlignment="1">
      <alignment horizontal="center" vertical="center" wrapText="1"/>
    </xf>
    <xf numFmtId="0" fontId="98" fillId="0" borderId="97" xfId="1745" applyFont="1" applyFill="1" applyBorder="1" applyAlignment="1">
      <alignment horizontal="center" vertical="center" wrapText="1"/>
    </xf>
    <xf numFmtId="0" fontId="98" fillId="0" borderId="108" xfId="1745" applyFont="1" applyFill="1" applyBorder="1" applyAlignment="1">
      <alignment horizontal="center" vertical="center" wrapText="1"/>
    </xf>
    <xf numFmtId="173" fontId="98" fillId="0" borderId="2" xfId="1745" applyNumberFormat="1" applyFont="1" applyFill="1" applyBorder="1" applyAlignment="1">
      <alignment horizontal="center" vertical="center" wrapText="1"/>
    </xf>
    <xf numFmtId="173" fontId="98" fillId="0" borderId="54" xfId="1745" applyNumberFormat="1" applyFont="1" applyFill="1" applyBorder="1" applyAlignment="1">
      <alignment horizontal="center" vertical="center" wrapText="1"/>
    </xf>
    <xf numFmtId="0" fontId="98" fillId="0" borderId="59" xfId="1745" applyFont="1" applyFill="1" applyBorder="1" applyAlignment="1">
      <alignment horizontal="center" vertical="center" wrapText="1"/>
    </xf>
    <xf numFmtId="0" fontId="98" fillId="0" borderId="49" xfId="1745" applyFont="1" applyFill="1" applyBorder="1" applyAlignment="1">
      <alignment horizontal="center" vertical="center" wrapText="1"/>
    </xf>
    <xf numFmtId="0" fontId="98" fillId="0" borderId="53" xfId="1745" applyFont="1" applyFill="1" applyBorder="1" applyAlignment="1">
      <alignment horizontal="center" vertical="center" wrapText="1"/>
    </xf>
    <xf numFmtId="0" fontId="98" fillId="0" borderId="62" xfId="1745" applyFont="1" applyFill="1" applyBorder="1" applyAlignment="1">
      <alignment horizontal="center" vertical="center" wrapText="1"/>
    </xf>
    <xf numFmtId="0" fontId="98" fillId="0" borderId="2" xfId="1745" applyFont="1" applyFill="1" applyBorder="1" applyAlignment="1">
      <alignment horizontal="center" vertical="center" wrapText="1"/>
    </xf>
    <xf numFmtId="0" fontId="98" fillId="0" borderId="54" xfId="1745" applyFont="1" applyFill="1" applyBorder="1" applyAlignment="1">
      <alignment horizontal="center" vertical="center" wrapText="1"/>
    </xf>
    <xf numFmtId="0" fontId="98" fillId="0" borderId="60" xfId="1745" applyFont="1" applyFill="1" applyBorder="1" applyAlignment="1">
      <alignment horizontal="center" vertical="center" wrapText="1"/>
    </xf>
    <xf numFmtId="0" fontId="98" fillId="0" borderId="18" xfId="1745" applyFont="1" applyFill="1" applyBorder="1" applyAlignment="1">
      <alignment horizontal="center" vertical="center" wrapText="1"/>
    </xf>
    <xf numFmtId="0" fontId="98" fillId="0" borderId="58" xfId="1745" applyFont="1" applyFill="1" applyBorder="1" applyAlignment="1">
      <alignment horizontal="center" vertical="center" wrapText="1"/>
    </xf>
    <xf numFmtId="0" fontId="98" fillId="0" borderId="50" xfId="1745" applyFont="1" applyFill="1" applyBorder="1" applyAlignment="1">
      <alignment horizontal="center" vertical="center" wrapText="1"/>
    </xf>
    <xf numFmtId="0" fontId="98" fillId="0" borderId="56" xfId="1745" applyFont="1" applyFill="1" applyBorder="1" applyAlignment="1">
      <alignment horizontal="center" vertical="center" wrapText="1"/>
    </xf>
    <xf numFmtId="173" fontId="98" fillId="0" borderId="60" xfId="1745" applyNumberFormat="1" applyFont="1" applyFill="1" applyBorder="1" applyAlignment="1">
      <alignment horizontal="center" vertical="center" wrapText="1"/>
    </xf>
    <xf numFmtId="173" fontId="98" fillId="0" borderId="18" xfId="1745" applyNumberFormat="1" applyFont="1" applyFill="1" applyBorder="1" applyAlignment="1">
      <alignment horizontal="center" vertical="center" wrapText="1"/>
    </xf>
    <xf numFmtId="173" fontId="98" fillId="0" borderId="58" xfId="1745" applyNumberFormat="1" applyFont="1" applyFill="1" applyBorder="1" applyAlignment="1">
      <alignment horizontal="center" vertical="center" wrapText="1"/>
    </xf>
    <xf numFmtId="0" fontId="98" fillId="0" borderId="109" xfId="1745" applyFont="1" applyFill="1" applyBorder="1" applyAlignment="1">
      <alignment horizontal="center" vertical="center" wrapText="1"/>
    </xf>
    <xf numFmtId="0" fontId="98" fillId="0" borderId="9" xfId="1745" applyFont="1" applyFill="1" applyBorder="1" applyAlignment="1">
      <alignment horizontal="center" vertical="center" wrapText="1"/>
    </xf>
    <xf numFmtId="0" fontId="98" fillId="0" borderId="106" xfId="1745" applyFont="1" applyFill="1" applyBorder="1" applyAlignment="1">
      <alignment horizontal="center" vertical="center" wrapText="1"/>
    </xf>
    <xf numFmtId="0" fontId="126" fillId="0" borderId="110" xfId="1745" applyFont="1" applyBorder="1" applyAlignment="1">
      <alignment horizontal="center" vertical="center" wrapText="1"/>
    </xf>
    <xf numFmtId="0" fontId="126" fillId="0" borderId="83" xfId="1745" applyFont="1" applyBorder="1" applyAlignment="1">
      <alignment horizontal="center" vertical="center" wrapText="1"/>
    </xf>
    <xf numFmtId="0" fontId="126" fillId="0" borderId="111" xfId="1745" applyFont="1" applyBorder="1" applyAlignment="1">
      <alignment horizontal="center" vertical="center" wrapText="1"/>
    </xf>
    <xf numFmtId="0" fontId="126" fillId="0" borderId="112" xfId="1745" applyFont="1" applyBorder="1" applyAlignment="1">
      <alignment horizontal="center" vertical="center" wrapText="1"/>
    </xf>
    <xf numFmtId="0" fontId="126" fillId="0" borderId="57" xfId="1745" applyFont="1" applyBorder="1" applyAlignment="1">
      <alignment horizontal="center" vertical="center" wrapText="1"/>
    </xf>
    <xf numFmtId="0" fontId="126" fillId="0" borderId="113" xfId="1745" applyFont="1" applyBorder="1" applyAlignment="1">
      <alignment horizontal="center" vertical="center" wrapText="1"/>
    </xf>
    <xf numFmtId="0" fontId="98" fillId="0" borderId="83" xfId="1745" applyFont="1" applyFill="1" applyBorder="1" applyAlignment="1">
      <alignment horizontal="center" vertical="center" wrapText="1"/>
    </xf>
    <xf numFmtId="0" fontId="98" fillId="0" borderId="111" xfId="1745" applyFont="1" applyFill="1" applyBorder="1" applyAlignment="1">
      <alignment horizontal="center" vertical="center" wrapText="1"/>
    </xf>
    <xf numFmtId="0" fontId="98" fillId="0" borderId="107" xfId="1745" applyFont="1" applyFill="1" applyBorder="1" applyAlignment="1">
      <alignment horizontal="center" vertical="center" wrapText="1"/>
    </xf>
    <xf numFmtId="0" fontId="98" fillId="0" borderId="114" xfId="1745" applyFont="1" applyFill="1" applyBorder="1" applyAlignment="1">
      <alignment horizontal="center" vertical="center" wrapText="1"/>
    </xf>
    <xf numFmtId="0" fontId="98" fillId="0" borderId="44" xfId="1745" applyFont="1" applyFill="1" applyBorder="1" applyAlignment="1">
      <alignment horizontal="center" vertical="center" wrapText="1"/>
    </xf>
    <xf numFmtId="0" fontId="98" fillId="0" borderId="110" xfId="1745" applyFont="1" applyFill="1" applyBorder="1" applyAlignment="1">
      <alignment horizontal="center" vertical="center" wrapText="1"/>
    </xf>
    <xf numFmtId="0" fontId="98" fillId="0" borderId="115" xfId="1745" applyFont="1" applyFill="1" applyBorder="1" applyAlignment="1">
      <alignment horizontal="center" vertical="center" wrapText="1"/>
    </xf>
    <xf numFmtId="0" fontId="98" fillId="0" borderId="112" xfId="1745" applyFont="1" applyFill="1" applyBorder="1" applyAlignment="1">
      <alignment horizontal="center" vertical="center" wrapText="1"/>
    </xf>
    <xf numFmtId="0" fontId="117" fillId="0" borderId="96" xfId="1741" applyFont="1" applyBorder="1" applyAlignment="1">
      <alignment horizontal="center" vertical="center"/>
    </xf>
    <xf numFmtId="0" fontId="117" fillId="0" borderId="108" xfId="1741" applyFont="1" applyBorder="1" applyAlignment="1">
      <alignment horizontal="center" vertical="center"/>
    </xf>
    <xf numFmtId="0" fontId="72" fillId="0" borderId="115" xfId="1744" applyFont="1" applyFill="1" applyBorder="1" applyAlignment="1">
      <alignment horizontal="center"/>
    </xf>
    <xf numFmtId="0" fontId="72" fillId="0" borderId="0" xfId="1744" applyFont="1" applyFill="1" applyAlignment="1">
      <alignment horizontal="center"/>
    </xf>
    <xf numFmtId="171" fontId="5" fillId="0" borderId="115" xfId="1744" applyNumberFormat="1" applyFont="1" applyBorder="1" applyAlignment="1">
      <alignment horizontal="center"/>
    </xf>
    <xf numFmtId="171" fontId="5" fillId="0" borderId="0" xfId="1744" applyNumberFormat="1" applyFont="1" applyBorder="1" applyAlignment="1">
      <alignment horizontal="center"/>
    </xf>
    <xf numFmtId="0" fontId="5" fillId="0" borderId="0" xfId="1744" applyFont="1" applyAlignment="1">
      <alignment horizontal="left" wrapText="1"/>
    </xf>
    <xf numFmtId="0" fontId="99" fillId="0" borderId="0" xfId="0" applyFont="1" applyAlignment="1">
      <alignment horizontal="left" vertical="center" wrapText="1"/>
    </xf>
    <xf numFmtId="0" fontId="99" fillId="0" borderId="0" xfId="0" applyFont="1" applyAlignment="1">
      <alignment horizontal="left" vertical="center"/>
    </xf>
  </cellXfs>
  <cellStyles count="1766">
    <cellStyle name="_(Наименование ДО) Разделы 8.1.1.  8.1.2.  8.1.3.  к Макету Бизнес-плана" xfId="1"/>
    <cellStyle name="_(Наименование ДО) Разделы 8.1.1.  8.1.2.  8.1.3.  к Макету Бизнес-плана_Maket БП" xfId="2"/>
    <cellStyle name="_(Наименование ДО) Разделы 8.1.1.  8.1.2.  8.1.3.  к Макету Бизнес-плана_Maket БП_Выручка для БП-09 ред 251108 вар А с РУС _ГП ВДЗ с формулами" xfId="3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тоимости метра проходки_ВСФ_250209" xfId="7"/>
    <cellStyle name="_(Наименование ДО) Разделы 8.1.1.  8.1.2.  8.1.3.  к Макету Бизнес-плана_Maket БП_расчет стоимости метра проходки_ВСФ_250209_Расчет Петим-3 ред 030609" xfId="8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9"/>
    <cellStyle name="_(Наименование ДО) Разделы 8.1.1.  8.1.2.  8.1.3.  к Макету Бизнес-плана_Maket БП_Суточные  ставки" xfId="10"/>
    <cellStyle name="_(Наименование ДО) Разделы 8.1.1.  8.1.2.  8.1.3.  к Макету Бизнес-плана_Maket БП_Цена ГП-09 согл ВН_030309 подписано РНБ" xfId="11"/>
    <cellStyle name="_(Наименование ДО) Разделы 8.1.1.  8.1.2.  8.1.3.  к Макету Бизнес-плана_Maket БП_Ценовые приложения_ ГП 09_200209" xfId="12"/>
    <cellStyle name="_(Наименование ДО) Разделы 8.1.1.  8.1.2.  8.1.3.  к Макету Бизнес-плана_Maket БП_Ценовые приложения_ ГП 09_200209_Расчет Петим-3 ред 030609" xfId="13"/>
    <cellStyle name="_(Наименование ДО) Разделы 8.1.1.  8.1.2.  8.1.3.  к Макету Бизнес-плана_Maket БП_Ценовые приложения_ ГП 09_200209_Расчет ЭБ ред 100609 кусты 2,6,1,7" xfId="14"/>
    <cellStyle name="_(Наименование ДО) Разделы 8.1.1.  8.1.2.  8.1.3.  к Макету Бизнес-плана_Maket БП_Ценовые приложения_ ГП 09_250209 по тендеру" xfId="15"/>
    <cellStyle name="_(Наименование ДО) Разделы 8.1.1.  8.1.2.  8.1.3.  к Макету Бизнес-плана_Maket БП_Эл_энергия_ВСФ_240209_БП" xfId="16"/>
    <cellStyle name="_(Наименование ДО) Разделы 8.1.1.  8.1.2.  8.1.3.  к Макету Бизнес-плана_Maket БП_Эл_энергия_ВСФ_240209_БП_Расчет СС нефти_ВСФ_250309 уточн" xfId="17"/>
    <cellStyle name="_(Наименование ДО) Разделы 8.1.1.  8.1.2.  8.1.3.  к Макету Бизнес-плана_Выручка для БП-09 ред 251108 вар А с РУС _ГП ВДЗ с формулами" xfId="18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20"/>
    <cellStyle name="_(Наименование ДО) Разделы 8.1.1.  8.1.2.  8.1.3.  к Макету Бизнес-плана_Копия выручки 2_161008" xfId="21"/>
    <cellStyle name="_(Наименование ДО) Разделы 8.1.1.  8.1.2.  8.1.3.  к Макету Бизнес-плана_Копия выручки 211" xfId="22"/>
    <cellStyle name="_(Наименование ДО) Разделы 8.1.1.  8.1.2.  8.1.3.  к Макету Бизнес-плана_Расчет СС нефти_ВСФ_250309 уточн" xfId="23"/>
    <cellStyle name="_(Наименование ДО) Разделы 8.1.1.  8.1.2.  8.1.3.  к Макету Бизнес-плана_расчет стоимости метра проходки_ВСФ_250209" xfId="24"/>
    <cellStyle name="_(Наименование ДО) Разделы 8.1.1.  8.1.2.  8.1.3.  к Макету Бизнес-плана_расчет стоимости метра проходки_ВСФ_250209_Расчет Петим-3 ред 030609" xfId="25"/>
    <cellStyle name="_(Наименование ДО) Разделы 8.1.1.  8.1.2.  8.1.3.  к Макету Бизнес-плана_расчет стоимости метра проходки_ВСФ_250209_Расчет ЭБ ред 100609 кусты 2,6,1,7" xfId="26"/>
    <cellStyle name="_(Наименование ДО) Разделы 8.1.1.  8.1.2.  8.1.3.  к Макету Бизнес-плана_РБ Ванкор 17" xfId="27"/>
    <cellStyle name="_(Наименование ДО) Разделы 8.1.1.  8.1.2.  8.1.3.  к Макету Бизнес-плана_РБ ВСНК 141108" xfId="28"/>
    <cellStyle name="_(Наименование ДО) Разделы 8.1.1.  8.1.2.  8.1.3.  к Макету Бизнес-плана_Стоимость Юр_81  РБ ЮТМ_в ЦАУ_221008" xfId="29"/>
    <cellStyle name="_(Наименование ДО) Разделы 8.1.1.  8.1.2.  8.1.3.  к Макету Бизнес-плана_Суточные  ставки" xfId="30"/>
    <cellStyle name="_(Наименование ДО) Разделы 8.1.1.  8.1.2.  8.1.3.  к Макету Бизнес-плана_Цена ГП-09 согл ВН_030309 подписано РНБ" xfId="31"/>
    <cellStyle name="_(Наименование ДО) Разделы 8.1.1.  8.1.2.  8.1.3.  к Макету Бизнес-плана_Ценовые приложения_ ГП 09_200209" xfId="32"/>
    <cellStyle name="_(Наименование ДО) Разделы 8.1.1.  8.1.2.  8.1.3.  к Макету Бизнес-плана_Ценовые приложения_ ГП 09_200209_Расчет Петим-3 ред 030609" xfId="33"/>
    <cellStyle name="_(Наименование ДО) Разделы 8.1.1.  8.1.2.  8.1.3.  к Макету Бизнес-плана_Ценовые приложения_ ГП 09_200209_Расчет ЭБ ред 100609 кусты 2,6,1,7" xfId="34"/>
    <cellStyle name="_(Наименование ДО) Разделы 8.1.1.  8.1.2.  8.1.3.  к Макету Бизнес-плана_Ценовые приложения_ ГП 09_250209 по тендеру" xfId="35"/>
    <cellStyle name="_(Наименование ДО) Разделы 8.1.1.  8.1.2.  8.1.3.  к Макету Бизнес-плана_ЭБ ВСНК" xfId="36"/>
    <cellStyle name="_(Наименование ДО) Разделы 8.1.1.  8.1.2.  8.1.3.  к Макету Бизнес-плана_ЭБ ВСНК ред 131108" xfId="37"/>
    <cellStyle name="_(Наименование ДО) Разделы 8.1.1.  8.1.2.  8.1.3.  к Макету Бизнес-плана_Эл_энергия_ВСФ_240209_БП" xfId="38"/>
    <cellStyle name="_(Наименование ДО) Разделы 8.1.1.  8.1.2.  8.1.3.  к Макету Бизнес-плана_Эл_энергия_ВСФ_240209_БП_Расчет СС нефти_ВСФ_250309 уточн" xfId="39"/>
    <cellStyle name="_07 Совм графики на тендер по лотам 1-7  1415" xfId="40"/>
    <cellStyle name="_1 день ура (version 1)" xfId="41"/>
    <cellStyle name="_14. МТО" xfId="42"/>
    <cellStyle name="_15 16  БП 2008-2012" xfId="43"/>
    <cellStyle name="_15 16  БП 2008-2012_Maket БП" xfId="44"/>
    <cellStyle name="_15 16  БП 2008-2012_Maket БП_Выручка для БП-09 ред 251108 вар А с РУС _ГП ВДЗ с формулами" xfId="45"/>
    <cellStyle name="_15 16  БП 2008-2012_Maket БП_Выручка для БП-09 ред 251108 вар А с РУС _ГП ВДЗ с формулами_Расчет Петим-3 ред 030609" xfId="46"/>
    <cellStyle name="_15 16  БП 2008-2012_Maket БП_Выручка для БП-09 ред 251108 вар А с РУС _ГП ВДЗ с формулами_Расчет ЭБ ред 100609 кусты 2,6,1,7" xfId="47"/>
    <cellStyle name="_15 16  БП 2008-2012_Maket БП_Расчет СС нефти_ВСФ_250309 уточн" xfId="48"/>
    <cellStyle name="_15 16  БП 2008-2012_Maket БП_расчет стоимости метра проходки_ВСФ_250209" xfId="49"/>
    <cellStyle name="_15 16  БП 2008-2012_Maket БП_расчет стоимости метра проходки_ВСФ_250209_Расчет Петим-3 ред 030609" xfId="50"/>
    <cellStyle name="_15 16  БП 2008-2012_Maket БП_расчет стоимости метра проходки_ВСФ_250209_Расчет ЭБ ред 100609 кусты 2,6,1,7" xfId="51"/>
    <cellStyle name="_15 16  БП 2008-2012_Maket БП_Суточные  ставки" xfId="52"/>
    <cellStyle name="_15 16  БП 2008-2012_Maket БП_Цена ГП-09 согл ВН_030309 подписано РНБ" xfId="53"/>
    <cellStyle name="_15 16  БП 2008-2012_Maket БП_Ценовые приложения_ ГП 09_200209" xfId="54"/>
    <cellStyle name="_15 16  БП 2008-2012_Maket БП_Ценовые приложения_ ГП 09_200209_Расчет Петим-3 ред 030609" xfId="55"/>
    <cellStyle name="_15 16  БП 2008-2012_Maket БП_Ценовые приложения_ ГП 09_200209_Расчет ЭБ ред 100609 кусты 2,6,1,7" xfId="56"/>
    <cellStyle name="_15 16  БП 2008-2012_Maket БП_Ценовые приложения_ ГП 09_250209 по тендеру" xfId="57"/>
    <cellStyle name="_15 16  БП 2008-2012_Maket БП_Эл_энергия_ВСФ_240209_БП" xfId="58"/>
    <cellStyle name="_15 16  БП 2008-2012_Maket БП_Эл_энергия_ВСФ_240209_БП_Расчет СС нефти_ВСФ_250309 уточн" xfId="59"/>
    <cellStyle name="_15 16  БП 2008-2012_Выручка для БП-09 ред 251108 вар А с РУС _ГП ВДЗ с формулами" xfId="60"/>
    <cellStyle name="_15 16  БП 2008-2012_Выручка для БП-09 ред 251108 вар А с РУС _ГП ВДЗ с формулами_Расчет Петим-3 ред 030609" xfId="61"/>
    <cellStyle name="_15 16  БП 2008-2012_Выручка для БП-09 ред 251108 вар А с РУС _ГП ВДЗ с формулами_Расчет ЭБ ред 100609 кусты 2,6,1,7" xfId="62"/>
    <cellStyle name="_15 16  БП 2008-2012_Копия выручки 2_161008" xfId="63"/>
    <cellStyle name="_15 16  БП 2008-2012_Копия выручки 211" xfId="64"/>
    <cellStyle name="_15 16  БП 2008-2012_Расчет СС нефти_ВСФ_250309 уточн" xfId="65"/>
    <cellStyle name="_15 16  БП 2008-2012_расчет стоимости метра проходки_ВСФ_250209" xfId="66"/>
    <cellStyle name="_15 16  БП 2008-2012_расчет стоимости метра проходки_ВСФ_250209_Расчет Петим-3 ред 030609" xfId="67"/>
    <cellStyle name="_15 16  БП 2008-2012_расчет стоимости метра проходки_ВСФ_250209_Расчет ЭБ ред 100609 кусты 2,6,1,7" xfId="68"/>
    <cellStyle name="_15 16  БП 2008-2012_РБ Ванкор 17" xfId="69"/>
    <cellStyle name="_15 16  БП 2008-2012_РБ ВСНК 141108" xfId="70"/>
    <cellStyle name="_15 16  БП 2008-2012_Стоимость Юр_81  РБ ЮТМ_в ЦАУ_221008" xfId="71"/>
    <cellStyle name="_15 16  БП 2008-2012_Суточные  ставки" xfId="72"/>
    <cellStyle name="_15 16  БП 2008-2012_Цена ГП-09 согл ВН_030309 подписано РНБ" xfId="73"/>
    <cellStyle name="_15 16  БП 2008-2012_Ценовые приложения_ ГП 09_200209" xfId="74"/>
    <cellStyle name="_15 16  БП 2008-2012_Ценовые приложения_ ГП 09_200209_Расчет Петим-3 ред 030609" xfId="75"/>
    <cellStyle name="_15 16  БП 2008-2012_Ценовые приложения_ ГП 09_200209_Расчет ЭБ ред 100609 кусты 2,6,1,7" xfId="76"/>
    <cellStyle name="_15 16  БП 2008-2012_Ценовые приложения_ ГП 09_250209 по тендеру" xfId="77"/>
    <cellStyle name="_15 16  БП 2008-2012_ЭБ ВСНК" xfId="78"/>
    <cellStyle name="_15 16  БП 2008-2012_ЭБ ВСНК ред 131108" xfId="79"/>
    <cellStyle name="_15 16  БП 2008-2012_Эл_энергия_ВСФ_240209_БП" xfId="80"/>
    <cellStyle name="_15 16  БП 2008-2012_Эл_энергия_ВСФ_240209_БП_Расчет СС нефти_ВСФ_250309 уточн" xfId="81"/>
    <cellStyle name="_15 Пром безопасность 2008-2012" xfId="82"/>
    <cellStyle name="_15 Пром безопасность 2008-2012_Maket БП" xfId="83"/>
    <cellStyle name="_15 Пром безопасность 2008-2012_Maket БП_Выручка для БП-09 ред 251108 вар А с РУС _ГП ВДЗ с формулами" xfId="84"/>
    <cellStyle name="_15 Пром безопасность 2008-2012_Maket БП_Выручка для БП-09 ред 251108 вар А с РУС _ГП ВДЗ с формулами_Расчет Петим-3 ред 030609" xfId="85"/>
    <cellStyle name="_15 Пром безопасность 2008-2012_Maket БП_Выручка для БП-09 ред 251108 вар А с РУС _ГП ВДЗ с формулами_Расчет ЭБ ред 100609 кусты 2,6,1,7" xfId="86"/>
    <cellStyle name="_15 Пром безопасность 2008-2012_Maket БП_Расчет СС нефти_ВСФ_250309 уточн" xfId="87"/>
    <cellStyle name="_15 Пром безопасность 2008-2012_Maket БП_расчет стоимости метра проходки_ВСФ_250209" xfId="88"/>
    <cellStyle name="_15 Пром безопасность 2008-2012_Maket БП_расчет стоимости метра проходки_ВСФ_250209_Расчет Петим-3 ред 030609" xfId="89"/>
    <cellStyle name="_15 Пром безопасность 2008-2012_Maket БП_расчет стоимости метра проходки_ВСФ_250209_Расчет ЭБ ред 100609 кусты 2,6,1,7" xfId="90"/>
    <cellStyle name="_15 Пром безопасность 2008-2012_Maket БП_Суточные  ставки" xfId="91"/>
    <cellStyle name="_15 Пром безопасность 2008-2012_Maket БП_Цена ГП-09 согл ВН_030309 подписано РНБ" xfId="92"/>
    <cellStyle name="_15 Пром безопасность 2008-2012_Maket БП_Ценовые приложения_ ГП 09_200209" xfId="93"/>
    <cellStyle name="_15 Пром безопасность 2008-2012_Maket БП_Ценовые приложения_ ГП 09_200209_Расчет Петим-3 ред 030609" xfId="94"/>
    <cellStyle name="_15 Пром безопасность 2008-2012_Maket БП_Ценовые приложения_ ГП 09_200209_Расчет ЭБ ред 100609 кусты 2,6,1,7" xfId="95"/>
    <cellStyle name="_15 Пром безопасность 2008-2012_Maket БП_Ценовые приложения_ ГП 09_250209 по тендеру" xfId="96"/>
    <cellStyle name="_15 Пром безопасность 2008-2012_Maket БП_Эл_энергия_ВСФ_240209_БП" xfId="97"/>
    <cellStyle name="_15 Пром безопасность 2008-2012_Maket БП_Эл_энергия_ВСФ_240209_БП_Расчет СС нефти_ВСФ_250309 уточн" xfId="98"/>
    <cellStyle name="_15 Пром безопасность 2008-2012_Выручка для БП-09 ред 251108 вар А с РУС _ГП ВДЗ с формулами" xfId="99"/>
    <cellStyle name="_15 Пром безопасность 2008-2012_Выручка для БП-09 ред 251108 вар А с РУС _ГП ВДЗ с формулами_Расчет Петим-3 ред 030609" xfId="100"/>
    <cellStyle name="_15 Пром безопасность 2008-2012_Выручка для БП-09 ред 251108 вар А с РУС _ГП ВДЗ с формулами_Расчет ЭБ ред 100609 кусты 2,6,1,7" xfId="101"/>
    <cellStyle name="_15 Пром безопасность 2008-2012_Копия выручки 2_161008" xfId="102"/>
    <cellStyle name="_15 Пром безопасность 2008-2012_Копия выручки 211" xfId="103"/>
    <cellStyle name="_15 Пром безопасность 2008-2012_Расчет СС нефти_ВСФ_250309 уточн" xfId="104"/>
    <cellStyle name="_15 Пром безопасность 2008-2012_расчет стоимости метра проходки_ВСФ_250209" xfId="105"/>
    <cellStyle name="_15 Пром безопасность 2008-2012_расчет стоимости метра проходки_ВСФ_250209_Расчет Петим-3 ред 030609" xfId="106"/>
    <cellStyle name="_15 Пром безопасность 2008-2012_расчет стоимости метра проходки_ВСФ_250209_Расчет ЭБ ред 100609 кусты 2,6,1,7" xfId="107"/>
    <cellStyle name="_15 Пром безопасность 2008-2012_РБ Ванкор 17" xfId="108"/>
    <cellStyle name="_15 Пром безопасность 2008-2012_РБ ВСНК 141108" xfId="109"/>
    <cellStyle name="_15 Пром безопасность 2008-2012_Стоимость Юр_81  РБ ЮТМ_в ЦАУ_221008" xfId="110"/>
    <cellStyle name="_15 Пром безопасность 2008-2012_Суточные  ставки" xfId="111"/>
    <cellStyle name="_15 Пром безопасность 2008-2012_Цена ГП-09 согл ВН_030309 подписано РНБ" xfId="112"/>
    <cellStyle name="_15 Пром безопасность 2008-2012_Ценовые приложения_ ГП 09_200209" xfId="113"/>
    <cellStyle name="_15 Пром безопасность 2008-2012_Ценовые приложения_ ГП 09_200209_Расчет Петим-3 ред 030609" xfId="114"/>
    <cellStyle name="_15 Пром безопасность 2008-2012_Ценовые приложения_ ГП 09_200209_Расчет ЭБ ред 100609 кусты 2,6,1,7" xfId="115"/>
    <cellStyle name="_15 Пром безопасность 2008-2012_Ценовые приложения_ ГП 09_250209 по тендеру" xfId="116"/>
    <cellStyle name="_15 Пром безопасность 2008-2012_ЭБ ВСНК" xfId="117"/>
    <cellStyle name="_15 Пром безопасность 2008-2012_ЭБ ВСНК ред 131108" xfId="118"/>
    <cellStyle name="_15 Пром безопасность 2008-2012_Эл_энергия_ВСФ_240209_БП" xfId="119"/>
    <cellStyle name="_15 Пром безопасность 2008-2012_Эл_энергия_ВСФ_240209_БП_Расчет СС нефти_ВСФ_250309 уточн" xfId="120"/>
    <cellStyle name="_15 раздел" xfId="121"/>
    <cellStyle name="_15 раздел_Maket БП" xfId="122"/>
    <cellStyle name="_15 раздел_Maket БП_Расчет СС нефти_ВСФ_250309 уточн" xfId="123"/>
    <cellStyle name="_15 раздел_Maket БП_Суточные  ставки" xfId="124"/>
    <cellStyle name="_15 раздел_Maket БП_Цена БП-09 уточн_для ПР_250309" xfId="125"/>
    <cellStyle name="_15 раздел_Maket БП_Цена ГП-09 согл ВН_030309 подписано РНБ" xfId="126"/>
    <cellStyle name="_15 раздел_Maket БП_Ценовые приложения_ ГП 09_250209 по тендеру" xfId="127"/>
    <cellStyle name="_15 раздел_Копия выручки 2_161008" xfId="128"/>
    <cellStyle name="_15 раздел_Копия выручки 211" xfId="129"/>
    <cellStyle name="_15 раздел_Расчет СС нефти_ВСФ_250309 уточн" xfId="130"/>
    <cellStyle name="_15 раздел_РБ Ванкор 17" xfId="131"/>
    <cellStyle name="_15 раздел_РБ ВСНК 141108" xfId="132"/>
    <cellStyle name="_15 раздел_Стоимость Юр_81  РБ ЮТМ_в ЦАУ_221008" xfId="133"/>
    <cellStyle name="_15 раздел_Суточные  ставки" xfId="134"/>
    <cellStyle name="_15 раздел_Цена БП-09 уточн_для ПР_250309" xfId="135"/>
    <cellStyle name="_15 раздел_Цена ГП-09 согл ВН_030309 подписано РНБ" xfId="136"/>
    <cellStyle name="_15 раздел_Ценовые приложения_ ГП 09_250209 по тендеру" xfId="137"/>
    <cellStyle name="_15 раздел_ЭБ ВСНК" xfId="138"/>
    <cellStyle name="_15 раздел_ЭБ ВСНК ред 131108" xfId="139"/>
    <cellStyle name="_2004-2010" xfId="140"/>
    <cellStyle name="_2004-2010 Ноглинск.ф-л правка п.4.2" xfId="141"/>
    <cellStyle name="_6 2 1 Прочие произв услуги на 2008г " xfId="142"/>
    <cellStyle name="_8 2 (2)" xfId="143"/>
    <cellStyle name="_8 2 (2)_Maket БП" xfId="144"/>
    <cellStyle name="_8 2 (2)_Maket БП_Расчет СС нефти_ВСФ_250309 уточн" xfId="145"/>
    <cellStyle name="_8 2 (2)_Maket БП_Суточные  ставки" xfId="146"/>
    <cellStyle name="_8 2 (2)_Maket БП_Цена БП-09 уточн_для ПР_250309" xfId="147"/>
    <cellStyle name="_8 2 (2)_Maket БП_Цена ГП-09 согл ВН_030309 подписано РНБ" xfId="148"/>
    <cellStyle name="_8 2 (2)_Maket БП_Ценовые приложения_ ГП 09_250209 по тендеру" xfId="149"/>
    <cellStyle name="_8 2 (2)_Копия выручки 2_161008" xfId="150"/>
    <cellStyle name="_8 2 (2)_Копия выручки 211" xfId="151"/>
    <cellStyle name="_8 2 (2)_Расчет СС нефти_ВСФ_250309 уточн" xfId="152"/>
    <cellStyle name="_8 2 (2)_РБ Ванкор 17" xfId="153"/>
    <cellStyle name="_8 2 (2)_РБ ВСНК 141108" xfId="154"/>
    <cellStyle name="_8 2 (2)_Стоимость Юр_81  РБ ЮТМ_в ЦАУ_221008" xfId="155"/>
    <cellStyle name="_8 2 (2)_Суточные  ставки" xfId="156"/>
    <cellStyle name="_8 2 (2)_Цена БП-09 уточн_для ПР_250309" xfId="157"/>
    <cellStyle name="_8 2 (2)_Цена ГП-09 согл ВН_030309 подписано РНБ" xfId="158"/>
    <cellStyle name="_8 2 (2)_Ценовые приложения_ ГП 09_250209 по тендеру" xfId="159"/>
    <cellStyle name="_8 2 (2)_ЭБ ВСНК" xfId="160"/>
    <cellStyle name="_8 2 (2)_ЭБ ВСНК ред 131108" xfId="161"/>
    <cellStyle name="_9,14,8,2 раздел Губкинский КОРЕКТИРОВКА от 26.06.08" xfId="162"/>
    <cellStyle name="_9,14,8,2 раздел Губкинский КОРЕКТИРОВКА от 27.06.08" xfId="163"/>
    <cellStyle name="_9. CAPEX" xfId="164"/>
    <cellStyle name="_CAPEX" xfId="165"/>
    <cellStyle name="_GUB fact1" xfId="166"/>
    <cellStyle name="_GUB fact1_Расчет СС нефти_ВСФ_250309 уточн" xfId="167"/>
    <cellStyle name="_GUB fact1_Суточные  ставки" xfId="168"/>
    <cellStyle name="_GUB fact1_Цена БП-09 уточн_для ПР_250309" xfId="169"/>
    <cellStyle name="_GUB fact1_Цена ГП-09 согл ВН_030309 подписано РНБ" xfId="170"/>
    <cellStyle name="_GUB fact1_Ценовые приложения_ ГП 09_250209 по тендеру" xfId="171"/>
    <cellStyle name="_Maket CAPEX" xfId="172"/>
    <cellStyle name="_Maket GUB" xfId="173"/>
    <cellStyle name="_Maket GUB(кор)" xfId="174"/>
    <cellStyle name="_Maket GUB(кор)_Maket БП" xfId="175"/>
    <cellStyle name="_Maket GUB(кор)_Maket БП_Расчет СС нефти_ВСФ_250309 уточн" xfId="176"/>
    <cellStyle name="_Maket GUB(кор)_Maket БП_Суточные  ставки" xfId="177"/>
    <cellStyle name="_Maket GUB(кор)_Maket БП_Цена БП-09 уточн_для ПР_250309" xfId="178"/>
    <cellStyle name="_Maket GUB(кор)_Maket БП_Цена ГП-09 согл ВН_030309 подписано РНБ" xfId="179"/>
    <cellStyle name="_Maket GUB(кор)_Maket БП_Ценовые приложения_ ГП 09_250209 по тендеру" xfId="180"/>
    <cellStyle name="_Maket GUB(кор)_Копия выручки 2_161008" xfId="181"/>
    <cellStyle name="_Maket GUB(кор)_Копия выручки 211" xfId="182"/>
    <cellStyle name="_Maket GUB(кор)_Расчет СС нефти_ВСФ_250309 уточн" xfId="183"/>
    <cellStyle name="_Maket GUB(кор)_РБ Ванкор 17" xfId="184"/>
    <cellStyle name="_Maket GUB(кор)_РБ ВСНК 141108" xfId="185"/>
    <cellStyle name="_Maket GUB(кор)_Стоимость Юр_81  РБ ЮТМ_в ЦАУ_221008" xfId="186"/>
    <cellStyle name="_Maket GUB(кор)_Суточные  ставки" xfId="187"/>
    <cellStyle name="_Maket GUB(кор)_Цена БП-09 уточн_для ПР_250309" xfId="188"/>
    <cellStyle name="_Maket GUB(кор)_Цена ГП-09 согл ВН_030309 подписано РНБ" xfId="189"/>
    <cellStyle name="_Maket GUB(кор)_Ценовые приложения_ ГП 09_250209 по тендеру" xfId="190"/>
    <cellStyle name="_Maket GUB(кор)_ЭБ ВСНК" xfId="191"/>
    <cellStyle name="_Maket GUB(кор)_ЭБ ВСНК ред 131108" xfId="192"/>
    <cellStyle name="_Maket GUB_Maket БП" xfId="193"/>
    <cellStyle name="_Maket GUB_Maket БП_Расчет СС нефти_ВСФ_250309 уточн" xfId="194"/>
    <cellStyle name="_Maket GUB_Maket БП_Суточные  ставки" xfId="195"/>
    <cellStyle name="_Maket GUB_Maket БП_Цена БП-09 уточн_для ПР_250309" xfId="196"/>
    <cellStyle name="_Maket GUB_Maket БП_Цена ГП-09 согл ВН_030309 подписано РНБ" xfId="197"/>
    <cellStyle name="_Maket GUB_Maket БП_Ценовые приложения_ ГП 09_250209 по тендеру" xfId="198"/>
    <cellStyle name="_Maket GUB_Копия выручки 2_161008" xfId="199"/>
    <cellStyle name="_Maket GUB_Копия выручки 211" xfId="200"/>
    <cellStyle name="_Maket GUB_Расчет СС нефти_ВСФ_250309 уточн" xfId="201"/>
    <cellStyle name="_Maket GUB_РБ Ванкор 17" xfId="202"/>
    <cellStyle name="_Maket GUB_РБ ВСНК 141108" xfId="203"/>
    <cellStyle name="_Maket GUB_Стоимость Юр_81  РБ ЮТМ_в ЦАУ_221008" xfId="204"/>
    <cellStyle name="_Maket GUB_Суточные  ставки" xfId="205"/>
    <cellStyle name="_Maket GUB_Цена БП-09 уточн_для ПР_250309" xfId="206"/>
    <cellStyle name="_Maket GUB_Цена ГП-09 согл ВН_030309 подписано РНБ" xfId="207"/>
    <cellStyle name="_Maket GUB_Ценовые приложения_ ГП 09_250209 по тендеру" xfId="208"/>
    <cellStyle name="_Maket GUB_ЭБ ВСНК" xfId="209"/>
    <cellStyle name="_Maket GUB_ЭБ ВСНК ред 131108" xfId="210"/>
    <cellStyle name="_Maket NFU" xfId="211"/>
    <cellStyle name="_Maket NFU  642т.м.с изм.страхования (version 1)" xfId="212"/>
    <cellStyle name="_Maket NFU  642т.м.с изм.страхования (version 1)_Maket БП" xfId="213"/>
    <cellStyle name="_Maket NFU  642т.м.с изм.страхования (version 1)_Maket БП_Расчет СС нефти_ВСФ_250309 уточн" xfId="214"/>
    <cellStyle name="_Maket NFU  642т.м.с изм.страхования (version 1)_Maket БП_Суточные  ставки" xfId="215"/>
    <cellStyle name="_Maket NFU  642т.м.с изм.страхования (version 1)_Maket БП_Цена БП-09 уточн_для ПР_250309" xfId="216"/>
    <cellStyle name="_Maket NFU  642т.м.с изм.страхования (version 1)_Maket БП_Цена ГП-09 согл ВН_030309 подписано РНБ" xfId="217"/>
    <cellStyle name="_Maket NFU  642т.м.с изм.страхования (version 1)_Maket БП_Ценовые приложения_ ГП 09_250209 по тендеру" xfId="218"/>
    <cellStyle name="_Maket NFU  642т.м.с изм.страхования (version 1)_Копия выручки 2_161008" xfId="219"/>
    <cellStyle name="_Maket NFU  642т.м.с изм.страхования (version 1)_Копия выручки 211" xfId="220"/>
    <cellStyle name="_Maket NFU  642т.м.с изм.страхования (version 1)_Расчет СС нефти_ВСФ_250309 уточн" xfId="221"/>
    <cellStyle name="_Maket NFU  642т.м.с изм.страхования (version 1)_РБ Ванкор 17" xfId="222"/>
    <cellStyle name="_Maket NFU  642т.м.с изм.страхования (version 1)_РБ ВСНК 141108" xfId="223"/>
    <cellStyle name="_Maket NFU  642т.м.с изм.страхования (version 1)_Стоимость Юр_81  РБ ЮТМ_в ЦАУ_221008" xfId="224"/>
    <cellStyle name="_Maket NFU  642т.м.с изм.страхования (version 1)_Суточные  ставки" xfId="225"/>
    <cellStyle name="_Maket NFU  642т.м.с изм.страхования (version 1)_Цена БП-09 уточн_для ПР_250309" xfId="226"/>
    <cellStyle name="_Maket NFU  642т.м.с изм.страхования (version 1)_Цена ГП-09 согл ВН_030309 подписано РНБ" xfId="227"/>
    <cellStyle name="_Maket NFU  642т.м.с изм.страхования (version 1)_Ценовые приложения_ ГП 09_250209 по тендеру" xfId="228"/>
    <cellStyle name="_Maket NFU  642т.м.с изм.страхования (version 1)_ЭБ ВСНК" xfId="229"/>
    <cellStyle name="_Maket NFU  642т.м.с изм.страхования (version 1)_ЭБ ВСНК ред 131108" xfId="230"/>
    <cellStyle name="_Maket NFU  с изм соц программой" xfId="231"/>
    <cellStyle name="_Maket NFU  с изм соц программой_Расчет СС нефти_ВСФ_250309 уточн" xfId="232"/>
    <cellStyle name="_Maket NFU  с изм соц программой_Суточные  ставки" xfId="233"/>
    <cellStyle name="_Maket NFU  с изм соц программой_Цена БП-09 уточн_для ПР_250309" xfId="234"/>
    <cellStyle name="_Maket NFU  с изм соц программой_Цена ГП-09 согл ВН_030309 подписано РНБ" xfId="235"/>
    <cellStyle name="_Maket NFU  с изм соц программой_Ценовые приложения_ ГП 09_250209 по тендеру" xfId="236"/>
    <cellStyle name="_Maket NFU_Maket БП" xfId="237"/>
    <cellStyle name="_Maket NFU_Maket БП_Расчет СС нефти_ВСФ_250309 уточн" xfId="238"/>
    <cellStyle name="_Maket NFU_Maket БП_Суточные  ставки" xfId="239"/>
    <cellStyle name="_Maket NFU_Maket БП_Цена БП-09 уточн_для ПР_250309" xfId="240"/>
    <cellStyle name="_Maket NFU_Maket БП_Цена ГП-09 согл ВН_030309 подписано РНБ" xfId="241"/>
    <cellStyle name="_Maket NFU_Maket БП_Ценовые приложения_ ГП 09_250209 по тендеру" xfId="242"/>
    <cellStyle name="_Maket NFU_Копия выручки 2_161008" xfId="243"/>
    <cellStyle name="_Maket NFU_Копия выручки 211" xfId="244"/>
    <cellStyle name="_Maket NFU_Расчет СС нефти_ВСФ_250309 уточн" xfId="245"/>
    <cellStyle name="_Maket NFU_РБ Ванкор 17" xfId="246"/>
    <cellStyle name="_Maket NFU_РБ ВСНК 141108" xfId="247"/>
    <cellStyle name="_Maket NFU_Стоимость Юр_81  РБ ЮТМ_в ЦАУ_221008" xfId="248"/>
    <cellStyle name="_Maket NFU_Суточные  ставки" xfId="249"/>
    <cellStyle name="_Maket NFU_Цена БП-09 уточн_для ПР_250309" xfId="250"/>
    <cellStyle name="_Maket NFU_Цена ГП-09 согл ВН_030309 подписано РНБ" xfId="251"/>
    <cellStyle name="_Maket NFU_Ценовые приложения_ ГП 09_250209 по тендеру" xfId="252"/>
    <cellStyle name="_Maket NFU_ЭБ ВСНК" xfId="253"/>
    <cellStyle name="_Maket NFU_ЭБ ВСНК ред 131108" xfId="254"/>
    <cellStyle name="_Maket P&amp;L(1)" xfId="255"/>
    <cellStyle name="_MTR" xfId="256"/>
    <cellStyle name="_sbros2" xfId="257"/>
    <cellStyle name="_Абино-Украинская скв. №436  2008 г РН-КНГ  для ДБСТиС от 06.11.07" xfId="258"/>
    <cellStyle name="_Абино-Украинская скв. №436  2008 г РН-КНГ  для ДБСТиС от 06.11.07_Расчет СС нефти_ВСФ_250309 уточн" xfId="259"/>
    <cellStyle name="_Абино-Украинская скв. №436  2008 г РН-КНГ  для ДБСТиС от 06.11.07_Суточные  ставки" xfId="260"/>
    <cellStyle name="_Абино-Украинская скв. №436  2008 г РН-КНГ  для ДБСТиС от 06.11.07_Цена БП-09 уточн_для ПР_250309" xfId="261"/>
    <cellStyle name="_Абино-Украинская скв. №436  2008 г РН-КНГ  для ДБСТиС от 06.11.07_Цена ГП-09 согл ВН_030309 подписано РНБ" xfId="262"/>
    <cellStyle name="_Абино-Украинская скв. №436  2008 г РН-КНГ  для ДБСТиС от 06.11.07_Ценовые приложения_ ГП 09_250209 по тендеру" xfId="263"/>
    <cellStyle name="_Амортизация  2008" xfId="264"/>
    <cellStyle name="_Амортизация  СВП  ВН 2007-2008" xfId="265"/>
    <cellStyle name="_Анализ БР" xfId="266"/>
    <cellStyle name="_Анализ роста ср.зар.платы 2008-2012 гг" xfId="267"/>
    <cellStyle name="_Анализ себестоим." xfId="268"/>
    <cellStyle name="_Анализ стоимости проходки" xfId="269"/>
    <cellStyle name="_Анализ стоимости проходки_Расчет СС нефти_ВСФ_250309 уточн" xfId="270"/>
    <cellStyle name="_Анализ стоимости проходки_Суточные  ставки" xfId="271"/>
    <cellStyle name="_Анализ стоимости проходки_Цена БП-09 уточн_для ПР_250309" xfId="272"/>
    <cellStyle name="_Анализ стоимости проходки_Цена ГП-09 согл ВН_030309 подписано РНБ" xfId="273"/>
    <cellStyle name="_Анализ стоимости проходки_Ценовые приложения_ ГП 09_250209 по тендеру" xfId="274"/>
    <cellStyle name="_Бизнес план 2006 г" xfId="275"/>
    <cellStyle name="_Бизнес план 2006 г_Разделы 14, 8(1).2, 9  БП РН-Бурение 2008-2012 (ВАНКОР)" xfId="276"/>
    <cellStyle name="_Бизнес план 2006 г_Разделы 14, 8(1).2, 9  БП РН-Бурение 2008-2012 (ВАНКОР)_Расчет СС нефти_ВСФ_250309 уточн" xfId="277"/>
    <cellStyle name="_Бизнес план 2006 г_Разделы 14, 8(1).2, 9  БП РН-Бурение 2008-2012 (ВАНКОР)_Суточные  ставки" xfId="278"/>
    <cellStyle name="_Бизнес план 2006 г_Разделы 14, 8(1).2, 9  БП РН-Бурение 2008-2012 (ВАНКОР)_Цена БП-09 уточн_для ПР_250309" xfId="279"/>
    <cellStyle name="_Бизнес план 2006 г_Разделы 14, 8(1).2, 9  БП РН-Бурение 2008-2012 (ВАНКОР)_Цена ГП-09 согл ВН_030309 подписано РНБ" xfId="280"/>
    <cellStyle name="_Бизнес план 2006 г_Разделы 14, 8(1).2, 9  БП РН-Бурение 2008-2012 (ВАНКОР)_Ценовые приложения_ ГП 09_250209 по тендеру" xfId="281"/>
    <cellStyle name="_Бизнес план 2006 г_Расчет СС нефти_ВСФ_250309 уточн" xfId="282"/>
    <cellStyle name="_Бизнес план 2006 г_Суточные  ставки" xfId="283"/>
    <cellStyle name="_Бизнес план 2006 г_Цена БП-09 уточн_для ПР_250309" xfId="284"/>
    <cellStyle name="_Бизнес план 2006 г_Цена ГП-09 согл ВН_030309 подписано РНБ" xfId="285"/>
    <cellStyle name="_Бизнес план 2006 г_Ценовые приложения_ ГП 09_250209 по тендеру" xfId="286"/>
    <cellStyle name="_Бизнес-план ПНГ-бурение" xfId="287"/>
    <cellStyle name="_Бизнес-план РН-Бурение копия3" xfId="288"/>
    <cellStyle name="_Бизнес-план РН-Бурение копия3_Разделы 14, 8(1).2, 9  БП РН-Бурение 2008-2012 (ВАНКОР)" xfId="289"/>
    <cellStyle name="_Бизнес-план РН-Бурение копия3_Разделы 14, 8(1).2, 9  БП РН-Бурение 2008-2012 (ВАНКОР)_Расчет СС нефти_ВСФ_250309 уточн" xfId="290"/>
    <cellStyle name="_Бизнес-план РН-Бурение копия3_Разделы 14, 8(1).2, 9  БП РН-Бурение 2008-2012 (ВАНКОР)_Суточные  ставки" xfId="291"/>
    <cellStyle name="_Бизнес-план РН-Бурение копия3_Разделы 14, 8(1).2, 9  БП РН-Бурение 2008-2012 (ВАНКОР)_Цена БП-09 уточн_для ПР_250309" xfId="292"/>
    <cellStyle name="_Бизнес-план РН-Бурение копия3_Разделы 14, 8(1).2, 9  БП РН-Бурение 2008-2012 (ВАНКОР)_Цена ГП-09 согл ВН_030309 подписано РНБ" xfId="293"/>
    <cellStyle name="_Бизнес-план РН-Бурение копия3_Разделы 14, 8(1).2, 9  БП РН-Бурение 2008-2012 (ВАНКОР)_Ценовые приложения_ ГП 09_250209 по тендеру" xfId="294"/>
    <cellStyle name="_Бизнес-план РН-Бурение копия3_Расчет СС нефти_ВСФ_250309 уточн" xfId="295"/>
    <cellStyle name="_Бизнес-план РН-Бурение копия3_Суточные  ставки" xfId="296"/>
    <cellStyle name="_Бизнес-план РН-Бурение копия3_Цена БП-09 уточн_для ПР_250309" xfId="297"/>
    <cellStyle name="_Бизнес-план РН-Бурение копия3_Цена ГП-09 согл ВН_030309 подписано РНБ" xfId="298"/>
    <cellStyle name="_Бизнес-план РН-Бурение копия3_Ценовые приложения_ ГП 09_250209 по тендеру" xfId="299"/>
    <cellStyle name="_БП 2008 2012 от 14.12.07  второй" xfId="300"/>
    <cellStyle name="_БП 2008 базовый вар." xfId="301"/>
    <cellStyle name="_БП 2008-2012 гг" xfId="302"/>
    <cellStyle name="_БП 2008-2012 гг_Maket БП" xfId="303"/>
    <cellStyle name="_БП 2008-2012 гг_Maket БП_Расчет СС нефти_ВСФ_250309 уточн" xfId="304"/>
    <cellStyle name="_БП 2008-2012 гг_Maket БП_Суточные  ставки" xfId="305"/>
    <cellStyle name="_БП 2008-2012 гг_Maket БП_Цена БП-09 уточн_для ПР_250309" xfId="306"/>
    <cellStyle name="_БП 2008-2012 гг_Maket БП_Цена ГП-09 согл ВН_030309 подписано РНБ" xfId="307"/>
    <cellStyle name="_БП 2008-2012 гг_Maket БП_Ценовые приложения_ ГП 09_250209 по тендеру" xfId="308"/>
    <cellStyle name="_БП 2008-2012 гг_Копия выручки 2_161008" xfId="309"/>
    <cellStyle name="_БП 2008-2012 гг_Копия выручки 211" xfId="310"/>
    <cellStyle name="_БП 2008-2012 гг_Расчет СС нефти_ВСФ_250309 уточн" xfId="311"/>
    <cellStyle name="_БП 2008-2012 гг_РБ Ванкор 17" xfId="312"/>
    <cellStyle name="_БП 2008-2012 гг_РБ ВСНК 141108" xfId="313"/>
    <cellStyle name="_БП 2008-2012 гг_Стоимость Юр_81  РБ ЮТМ_в ЦАУ_221008" xfId="314"/>
    <cellStyle name="_БП 2008-2012 гг_Суточные  ставки" xfId="315"/>
    <cellStyle name="_БП 2008-2012 гг_Цена БП-09 уточн_для ПР_250309" xfId="316"/>
    <cellStyle name="_БП 2008-2012 гг_Цена ГП-09 согл ВН_030309 подписано РНБ" xfId="317"/>
    <cellStyle name="_БП 2008-2012 гг_Ценовые приложения_ ГП 09_250209 по тендеру" xfId="318"/>
    <cellStyle name="_БП 2008-2012 гг_ЭБ ВСНК" xfId="319"/>
    <cellStyle name="_БП 2008-2012 гг_ЭБ ВСНК ред 131108" xfId="320"/>
    <cellStyle name="_Бурение (расчет 1-вариант)" xfId="321"/>
    <cellStyle name="_Бурение (расчет 1-вариант)_Maket БП" xfId="322"/>
    <cellStyle name="_Бурение (расчет 1-вариант)_Maket БП_Расчет СС нефти_ВСФ_250309 уточн" xfId="323"/>
    <cellStyle name="_Бурение (расчет 1-вариант)_Maket БП_Суточные  ставки" xfId="324"/>
    <cellStyle name="_Бурение (расчет 1-вариант)_Maket БП_Цена БП-09 уточн_для ПР_250309" xfId="325"/>
    <cellStyle name="_Бурение (расчет 1-вариант)_Maket БП_Цена ГП-09 согл ВН_030309 подписано РНБ" xfId="326"/>
    <cellStyle name="_Бурение (расчет 1-вариант)_Maket БП_Ценовые приложения_ ГП 09_250209 по тендеру" xfId="327"/>
    <cellStyle name="_Бурение (расчет 1-вариант)_Копия выручки 2_161008" xfId="328"/>
    <cellStyle name="_Бурение (расчет 1-вариант)_Копия выручки 211" xfId="329"/>
    <cellStyle name="_Бурение (расчет 1-вариант)_Расчет СС нефти_ВСФ_250309 уточн" xfId="330"/>
    <cellStyle name="_Бурение (расчет 1-вариант)_РБ Ванкор 17" xfId="331"/>
    <cellStyle name="_Бурение (расчет 1-вариант)_РБ ВСНК 141108" xfId="332"/>
    <cellStyle name="_Бурение (расчет 1-вариант)_Стоимость Юр_81  РБ ЮТМ_в ЦАУ_221008" xfId="333"/>
    <cellStyle name="_Бурение (расчет 1-вариант)_Суточные  ставки" xfId="334"/>
    <cellStyle name="_Бурение (расчет 1-вариант)_Цена БП-09 уточн_для ПР_250309" xfId="335"/>
    <cellStyle name="_Бурение (расчет 1-вариант)_Цена ГП-09 согл ВН_030309 подписано РНБ" xfId="336"/>
    <cellStyle name="_Бурение (расчет 1-вариант)_Ценовые приложения_ ГП 09_250209 по тендеру" xfId="337"/>
    <cellStyle name="_Бурение (расчет 1-вариант)_ЭБ ВСНК" xfId="338"/>
    <cellStyle name="_Бурение (расчет 1-вариант)_ЭБ ВСНК ред 131108" xfId="339"/>
    <cellStyle name="_бурение на 337 скв. 21.04.04 (к защите 23.04.04)" xfId="340"/>
    <cellStyle name="_Бурение(расчет)измен" xfId="341"/>
    <cellStyle name="_Бурение(расчет)измен_Maket БП" xfId="342"/>
    <cellStyle name="_Бурение(расчет)измен_Maket БП_Расчет СС нефти_ВСФ_250309 уточн" xfId="343"/>
    <cellStyle name="_Бурение(расчет)измен_Maket БП_Суточные  ставки" xfId="344"/>
    <cellStyle name="_Бурение(расчет)измен_Maket БП_Цена БП-09 уточн_для ПР_250309" xfId="345"/>
    <cellStyle name="_Бурение(расчет)измен_Maket БП_Цена ГП-09 согл ВН_030309 подписано РНБ" xfId="346"/>
    <cellStyle name="_Бурение(расчет)измен_Maket БП_Ценовые приложения_ ГП 09_250209 по тендеру" xfId="347"/>
    <cellStyle name="_Бурение(расчет)измен_Копия выручки 2_161008" xfId="348"/>
    <cellStyle name="_Бурение(расчет)измен_Копия выручки 211" xfId="349"/>
    <cellStyle name="_Бурение(расчет)измен_Расчет СС нефти_ВСФ_250309 уточн" xfId="350"/>
    <cellStyle name="_Бурение(расчет)измен_РБ Ванкор 17" xfId="351"/>
    <cellStyle name="_Бурение(расчет)измен_РБ ВСНК 141108" xfId="352"/>
    <cellStyle name="_Бурение(расчет)измен_Стоимость Юр_81  РБ ЮТМ_в ЦАУ_221008" xfId="353"/>
    <cellStyle name="_Бурение(расчет)измен_Суточные  ставки" xfId="354"/>
    <cellStyle name="_Бурение(расчет)измен_Цена БП-09 уточн_для ПР_250309" xfId="355"/>
    <cellStyle name="_Бурение(расчет)измен_Цена ГП-09 согл ВН_030309 подписано РНБ" xfId="356"/>
    <cellStyle name="_Бурение(расчет)измен_Ценовые приложения_ ГП 09_250209 по тендеру" xfId="357"/>
    <cellStyle name="_Бурение(расчет)измен_ЭБ ВСНК" xfId="358"/>
    <cellStyle name="_Бурение(расчет)измен_ЭБ ВСНК ред 131108" xfId="359"/>
    <cellStyle name="_Бюджет ННГФ июль" xfId="360"/>
    <cellStyle name="_ВМР и ОС" xfId="361"/>
    <cellStyle name="_Выр ББС" xfId="362"/>
    <cellStyle name="_Выручка 2008_Данису" xfId="363"/>
    <cellStyle name="_ВЫРУЧКА ГФ 2007 г." xfId="364"/>
    <cellStyle name="_ВЫРУЧКА ГФ 2007 г._Выручка для БП-09 ред 251108 вар А с РУС _ГП ВДЗ с формулами" xfId="365"/>
    <cellStyle name="_ВЫРУЧКА ГФ 2007 г._Книга1" xfId="366"/>
    <cellStyle name="_ВЫРУЧКА ГФ 2007 г._Книга1_Анализ_СС тендер 09 свод" xfId="367"/>
    <cellStyle name="_ВЫРУЧКА ГФ 2007 г._Книга1_Анализ_СС тендер 09 свод_копия для доработки_090908" xfId="368"/>
    <cellStyle name="_ВЫРУЧКА ГФ 2007 г._Книга1_Анализ_СС тендер 09 свод_Расчет СС нефти_ВСФ_250309 уточн" xfId="369"/>
    <cellStyle name="_ВЫРУЧКА ГФ 2007 г._Книга1_Анализ_СС тендер 09 свод_Суточные  ставки" xfId="370"/>
    <cellStyle name="_ВЫРУЧКА ГФ 2007 г._Книга1_Анализ_СС тендер 09 свод_Цена БП-09 уточн_для ПР_250309" xfId="371"/>
    <cellStyle name="_ВЫРУЧКА ГФ 2007 г._Книга1_Анализ_СС тендер 09 свод_Цена ГП-09 согл ВН_030309 подписано РНБ" xfId="372"/>
    <cellStyle name="_ВЫРУЧКА ГФ 2007 г._Книга1_Анализ_СС тендер 09 свод_Ценовые приложения_ ГП 09_250209 по тендеру" xfId="373"/>
    <cellStyle name="_ВЫРУЧКА ГФ 2007 г._Книга1_Копия выручки 2_161008" xfId="374"/>
    <cellStyle name="_ВЫРУЧКА ГФ 2007 г._Книга1_Копия выручки 211" xfId="375"/>
    <cellStyle name="_ВЫРУЧКА ГФ 2007 г._Книга1_Расчет СС нефти_ВСФ_250309 уточн" xfId="376"/>
    <cellStyle name="_ВЫРУЧКА ГФ 2007 г._Книга1_РБ Ванкор 17" xfId="377"/>
    <cellStyle name="_ВЫРУЧКА ГФ 2007 г._Книга1_РБ ВСНК 141108" xfId="378"/>
    <cellStyle name="_ВЫРУЧКА ГФ 2007 г._Книга1_Стоимость Юр_81  РБ ЮТМ_в ЦАУ_221008" xfId="379"/>
    <cellStyle name="_ВЫРУЧКА ГФ 2007 г._Книга1_Суточные  ставки" xfId="380"/>
    <cellStyle name="_ВЫРУЧКА ГФ 2007 г._Книга1_Цена БП-09 уточн_для ПР_250309" xfId="381"/>
    <cellStyle name="_ВЫРУЧКА ГФ 2007 г._Книга1_Цена ГП-09 согл ВН_030309 подписано РНБ" xfId="382"/>
    <cellStyle name="_ВЫРУЧКА ГФ 2007 г._Книга1_Ценовые приложения_ ГП 09_250209 по тендеру" xfId="383"/>
    <cellStyle name="_ВЫРУЧКА ГФ 2007 г._Книга1_ЭБ ВСНК" xfId="384"/>
    <cellStyle name="_ВЫРУЧКА ГФ 2007 г._Книга1_ЭБ ВСНК ред 131108" xfId="385"/>
    <cellStyle name="_ВЫРУЧКА ГФ 2007 г._ПСДЦ ПНГ (ДС3 новый график с изменением)" xfId="386"/>
    <cellStyle name="_ВЫРУЧКА ГФ 2007 г._Разделы 14, 8(1).2, 9  БП РН-Бурение 2008-2012 (ВАНКОР)" xfId="387"/>
    <cellStyle name="_ВЫРУЧКА ГФ 2007 г._Разделы 14, 8(1).2, 9  БП РН-Бурение 2008-2012 (ВАНКОР)_Расчет СС нефти_ВСФ_250309 уточн" xfId="388"/>
    <cellStyle name="_ВЫРУЧКА ГФ 2007 г._Разделы 14, 8(1).2, 9  БП РН-Бурение 2008-2012 (ВАНКОР)_Суточные  ставки" xfId="389"/>
    <cellStyle name="_ВЫРУЧКА ГФ 2007 г._Разделы 14, 8(1).2, 9  БП РН-Бурение 2008-2012 (ВАНКОР)_Цена БП-09 уточн_для ПР_250309" xfId="390"/>
    <cellStyle name="_ВЫРУЧКА ГФ 2007 г._Разделы 14, 8(1).2, 9  БП РН-Бурение 2008-2012 (ВАНКОР)_Цена ГП-09 согл ВН_030309 подписано РНБ" xfId="391"/>
    <cellStyle name="_ВЫРУЧКА ГФ 2007 г._Разделы 14, 8(1).2, 9  БП РН-Бурение 2008-2012 (ВАНКОР)_Ценовые приложения_ ГП 09_250209 по тендеру" xfId="392"/>
    <cellStyle name="_ВЫРУЧКА ГФ 2007 г._Расчет 17 ВН" xfId="393"/>
    <cellStyle name="_ВЫРУЧКА ГФ 2007 г._Расчет СС нефти_ВСФ_250309 уточн" xfId="394"/>
    <cellStyle name="_ВЫРУЧКА ГФ 2007 г._Расчет ст-ти скв.№1 Вост.-Лод._60_скорр" xfId="395"/>
    <cellStyle name="_ВЫРУЧКА ГФ 2007 г._Суточные  ставки" xfId="396"/>
    <cellStyle name="_ВЫРУЧКА ГФ 2007 г._Фак.Анализ_Байк-2 в сравн с ВН-17_08.07.09" xfId="397"/>
    <cellStyle name="_ВЫРУЧКА ГФ 2007 г._Цена БП-09 уточн_для ПР_250309" xfId="398"/>
    <cellStyle name="_ВЫРУЧКА ГФ 2007 г._Цена ГП-09 согл ВН_030309 подписано РНБ" xfId="399"/>
    <cellStyle name="_ВЫРУЧКА ГФ 2007 г._Ценовые приложения_ ГП 09_250209 по тендеру" xfId="400"/>
    <cellStyle name="_ВЫРУЧКА ГФ за июль 2 2007 г." xfId="401"/>
    <cellStyle name="_Выручка от реализации 2008" xfId="402"/>
    <cellStyle name="_Выручка прочие" xfId="403"/>
    <cellStyle name="_Гл.юристу Приложения к договору по бурение на 2007 г (РН-Б)" xfId="404"/>
    <cellStyle name="_Графики буренияГРР 2010-2011" xfId="405"/>
    <cellStyle name="_доп.затраты на мобилизацию бурения" xfId="406"/>
    <cellStyle name="_Др стр-ва Приложение 2.1" xfId="407"/>
    <cellStyle name="_Затраты БП 2008 баз. вар." xfId="408"/>
    <cellStyle name="_Изменение макета БП_050706" xfId="409"/>
    <cellStyle name="_Инвест 2007гХайбуллина." xfId="410"/>
    <cellStyle name="_Инвестиционная программа 2005 год 2 вариант" xfId="411"/>
    <cellStyle name="_Итог ВМП Трансп" xfId="412"/>
    <cellStyle name="_к 216(перех)с освоением вод" xfId="413"/>
    <cellStyle name="_к 216(перех)с освоением вод_Выручка для БП-09 ред 251108 вар А с РУС _ГП ВДЗ с формулами" xfId="414"/>
    <cellStyle name="_к 216(перех)с освоением вод_Книга1" xfId="415"/>
    <cellStyle name="_к 216(перех)с освоением вод_Книга1_Анализ_СС тендер 09 свод" xfId="416"/>
    <cellStyle name="_к 216(перех)с освоением вод_Книга1_Анализ_СС тендер 09 свод_копия для доработки_090908" xfId="417"/>
    <cellStyle name="_к 216(перех)с освоением вод_Книга1_Анализ_СС тендер 09 свод_Расчет СС нефти_ВСФ_250309 уточн" xfId="418"/>
    <cellStyle name="_к 216(перех)с освоением вод_Книга1_Анализ_СС тендер 09 свод_Суточные  ставки" xfId="419"/>
    <cellStyle name="_к 216(перех)с освоением вод_Книга1_Анализ_СС тендер 09 свод_Цена БП-09 уточн_для ПР_250309" xfId="420"/>
    <cellStyle name="_к 216(перех)с освоением вод_Книга1_Анализ_СС тендер 09 свод_Цена ГП-09 согл ВН_030309 подписано РНБ" xfId="421"/>
    <cellStyle name="_к 216(перех)с освоением вод_Книга1_Анализ_СС тендер 09 свод_Ценовые приложения_ ГП 09_250209 по тендеру" xfId="422"/>
    <cellStyle name="_к 216(перех)с освоением вод_Книга1_Копия выручки 2_161008" xfId="423"/>
    <cellStyle name="_к 216(перех)с освоением вод_Книга1_Копия выручки 211" xfId="424"/>
    <cellStyle name="_к 216(перех)с освоением вод_Книга1_Расчет СС нефти_ВСФ_250309 уточн" xfId="425"/>
    <cellStyle name="_к 216(перех)с освоением вод_Книга1_РБ Ванкор 17" xfId="426"/>
    <cellStyle name="_к 216(перех)с освоением вод_Книга1_РБ ВСНК 141108" xfId="427"/>
    <cellStyle name="_к 216(перех)с освоением вод_Книга1_Стоимость Юр_81  РБ ЮТМ_в ЦАУ_221008" xfId="428"/>
    <cellStyle name="_к 216(перех)с освоением вод_Книга1_Суточные  ставки" xfId="429"/>
    <cellStyle name="_к 216(перех)с освоением вод_Книга1_Цена БП-09 уточн_для ПР_250309" xfId="430"/>
    <cellStyle name="_к 216(перех)с освоением вод_Книга1_Цена ГП-09 согл ВН_030309 подписано РНБ" xfId="431"/>
    <cellStyle name="_к 216(перех)с освоением вод_Книга1_Ценовые приложения_ ГП 09_250209 по тендеру" xfId="432"/>
    <cellStyle name="_к 216(перех)с освоением вод_Книга1_ЭБ ВСНК" xfId="433"/>
    <cellStyle name="_к 216(перех)с освоением вод_Книга1_ЭБ ВСНК ред 131108" xfId="434"/>
    <cellStyle name="_к 216(перех)с освоением вод_ПСДЦ ПНГ (ДС3 новый график с изменением)" xfId="435"/>
    <cellStyle name="_к 216(перех)с освоением вод_Разделы 14, 8(1).2, 9  БП РН-Бурение 2008-2012 (ВАНКОР)" xfId="436"/>
    <cellStyle name="_к 216(перех)с освоением вод_Разделы 14, 8(1).2, 9  БП РН-Бурение 2008-2012 (ВАНКОР)_Расчет СС нефти_ВСФ_250309 уточн" xfId="437"/>
    <cellStyle name="_к 216(перех)с освоением вод_Разделы 14, 8(1).2, 9  БП РН-Бурение 2008-2012 (ВАНКОР)_Суточные  ставки" xfId="438"/>
    <cellStyle name="_к 216(перех)с освоением вод_Разделы 14, 8(1).2, 9  БП РН-Бурение 2008-2012 (ВАНКОР)_Цена БП-09 уточн_для ПР_250309" xfId="439"/>
    <cellStyle name="_к 216(перех)с освоением вод_Разделы 14, 8(1).2, 9  БП РН-Бурение 2008-2012 (ВАНКОР)_Цена ГП-09 согл ВН_030309 подписано РНБ" xfId="440"/>
    <cellStyle name="_к 216(перех)с освоением вод_Разделы 14, 8(1).2, 9  БП РН-Бурение 2008-2012 (ВАНКОР)_Ценовые приложения_ ГП 09_250209 по тендеру" xfId="441"/>
    <cellStyle name="_к 216(перех)с освоением вод_Расчет 17 ВН" xfId="442"/>
    <cellStyle name="_к 216(перех)с освоением вод_Расчет СС нефти_ВСФ_250309 уточн" xfId="443"/>
    <cellStyle name="_к 216(перех)с освоением вод_Расчет ст-ти скв.№1 Вост.-Лод._60_скорр" xfId="444"/>
    <cellStyle name="_к 216(перех)с освоением вод_Суточные  ставки" xfId="445"/>
    <cellStyle name="_к 216(перех)с освоением вод_Фак.Анализ_Байк-2 в сравн с ВН-17_08.07.09" xfId="446"/>
    <cellStyle name="_к 216(перех)с освоением вод_Цена БП-09 уточн_для ПР_250309" xfId="447"/>
    <cellStyle name="_к 216(перех)с освоением вод_Цена ГП-09 согл ВН_030309 подписано РНБ" xfId="448"/>
    <cellStyle name="_к 216(перех)с освоением вод_Ценовые приложения_ ГП 09_250209 по тендеру" xfId="449"/>
    <cellStyle name="_Кв ПНГ -2007 ТАНЯ" xfId="450"/>
    <cellStyle name="_Книга1" xfId="451"/>
    <cellStyle name="_Книга1 (2)" xfId="452"/>
    <cellStyle name="_Книга1 (2)_Р.12 Труд" xfId="453"/>
    <cellStyle name="_Книга1_1" xfId="454"/>
    <cellStyle name="_Книга1_Р.12 Труд" xfId="455"/>
    <cellStyle name="_Копия АВИАПЕРЕВОЗКИ НА ВАНКОР" xfId="456"/>
    <cellStyle name="_Копия Инвест  проект на Сугмутское м-е (бригада №5) окончательный (3)" xfId="457"/>
    <cellStyle name="_Копия Программа перевооружения 2007-2011 гг  СВОД (2)" xfId="458"/>
    <cellStyle name="_Копия Программа перевооружения 2007-2011 гг  СВОД (2)_Р.12 Труд" xfId="459"/>
    <cellStyle name="_Копия Разделы 15,16 2008-2012 " xfId="460"/>
    <cellStyle name="_Копия Разделы 15,16 2008-2012 _Maket БП" xfId="461"/>
    <cellStyle name="_Копия Разделы 15,16 2008-2012 _Maket БП_Выручка для БП-09 ред 251108 вар А с РУС _ГП ВДЗ с формулами" xfId="462"/>
    <cellStyle name="_Копия Разделы 15,16 2008-2012 _Maket БП_Выручка для БП-09 ред 251108 вар А с РУС _ГП ВДЗ с формулами_Расчет Петим-3 ред 030609" xfId="463"/>
    <cellStyle name="_Копия Разделы 15,16 2008-2012 _Maket БП_Выручка для БП-09 ред 251108 вар А с РУС _ГП ВДЗ с формулами_Расчет ЭБ ред 100609 кусты 2,6,1,7" xfId="464"/>
    <cellStyle name="_Копия Разделы 15,16 2008-2012 _Maket БП_Расчет СС нефти_ВСФ_250309 уточн" xfId="465"/>
    <cellStyle name="_Копия Разделы 15,16 2008-2012 _Maket БП_расчет стоимости метра проходки_ВСФ_250209" xfId="466"/>
    <cellStyle name="_Копия Разделы 15,16 2008-2012 _Maket БП_расчет стоимости метра проходки_ВСФ_250209_Расчет Петим-3 ред 030609" xfId="467"/>
    <cellStyle name="_Копия Разделы 15,16 2008-2012 _Maket БП_расчет стоимости метра проходки_ВСФ_250209_Расчет ЭБ ред 100609 кусты 2,6,1,7" xfId="468"/>
    <cellStyle name="_Копия Разделы 15,16 2008-2012 _Maket БП_Суточные  ставки" xfId="469"/>
    <cellStyle name="_Копия Разделы 15,16 2008-2012 _Maket БП_Цена ГП-09 согл ВН_030309 подписано РНБ" xfId="470"/>
    <cellStyle name="_Копия Разделы 15,16 2008-2012 _Maket БП_Ценовые приложения_ ГП 09_200209" xfId="471"/>
    <cellStyle name="_Копия Разделы 15,16 2008-2012 _Maket БП_Ценовые приложения_ ГП 09_200209_Расчет Петим-3 ред 030609" xfId="472"/>
    <cellStyle name="_Копия Разделы 15,16 2008-2012 _Maket БП_Ценовые приложения_ ГП 09_200209_Расчет ЭБ ред 100609 кусты 2,6,1,7" xfId="473"/>
    <cellStyle name="_Копия Разделы 15,16 2008-2012 _Maket БП_Ценовые приложения_ ГП 09_250209 по тендеру" xfId="474"/>
    <cellStyle name="_Копия Разделы 15,16 2008-2012 _Maket БП_Эл_энергия_ВСФ_240209_БП" xfId="475"/>
    <cellStyle name="_Копия Разделы 15,16 2008-2012 _Maket БП_Эл_энергия_ВСФ_240209_БП_Расчет СС нефти_ВСФ_250309 уточн" xfId="476"/>
    <cellStyle name="_Копия Разделы 15,16 2008-2012 _Выручка для БП-09 ред 251108 вар А с РУС _ГП ВДЗ с формулами" xfId="477"/>
    <cellStyle name="_Копия Разделы 15,16 2008-2012 _Выручка для БП-09 ред 251108 вар А с РУС _ГП ВДЗ с формулами_Расчет Петим-3 ред 030609" xfId="478"/>
    <cellStyle name="_Копия Разделы 15,16 2008-2012 _Выручка для БП-09 ред 251108 вар А с РУС _ГП ВДЗ с формулами_Расчет ЭБ ред 100609 кусты 2,6,1,7" xfId="479"/>
    <cellStyle name="_Копия Разделы 15,16 2008-2012 _Копия выручки 2_161008" xfId="480"/>
    <cellStyle name="_Копия Разделы 15,16 2008-2012 _Копия выручки 211" xfId="481"/>
    <cellStyle name="_Копия Разделы 15,16 2008-2012 _Расчет СС нефти_ВСФ_250309 уточн" xfId="482"/>
    <cellStyle name="_Копия Разделы 15,16 2008-2012 _расчет стоимости метра проходки_ВСФ_250209" xfId="483"/>
    <cellStyle name="_Копия Разделы 15,16 2008-2012 _расчет стоимости метра проходки_ВСФ_250209_Расчет Петим-3 ред 030609" xfId="484"/>
    <cellStyle name="_Копия Разделы 15,16 2008-2012 _расчет стоимости метра проходки_ВСФ_250209_Расчет ЭБ ред 100609 кусты 2,6,1,7" xfId="485"/>
    <cellStyle name="_Копия Разделы 15,16 2008-2012 _РБ Ванкор 17" xfId="486"/>
    <cellStyle name="_Копия Разделы 15,16 2008-2012 _РБ ВСНК 141108" xfId="487"/>
    <cellStyle name="_Копия Разделы 15,16 2008-2012 _Стоимость Юр_81  РБ ЮТМ_в ЦАУ_221008" xfId="488"/>
    <cellStyle name="_Копия Разделы 15,16 2008-2012 _Суточные  ставки" xfId="489"/>
    <cellStyle name="_Копия Разделы 15,16 2008-2012 _Цена ГП-09 согл ВН_030309 подписано РНБ" xfId="490"/>
    <cellStyle name="_Копия Разделы 15,16 2008-2012 _Ценовые приложения_ ГП 09_200209" xfId="491"/>
    <cellStyle name="_Копия Разделы 15,16 2008-2012 _Ценовые приложения_ ГП 09_200209_Расчет Петим-3 ред 030609" xfId="492"/>
    <cellStyle name="_Копия Разделы 15,16 2008-2012 _Ценовые приложения_ ГП 09_200209_Расчет ЭБ ред 100609 кусты 2,6,1,7" xfId="493"/>
    <cellStyle name="_Копия Разделы 15,16 2008-2012 _Ценовые приложения_ ГП 09_250209 по тендеру" xfId="494"/>
    <cellStyle name="_Копия Разделы 15,16 2008-2012 _ЭБ ВСНК" xfId="495"/>
    <cellStyle name="_Копия Разделы 15,16 2008-2012 _ЭБ ВСНК ред 131108" xfId="496"/>
    <cellStyle name="_Копия Разделы 15,16 2008-2012 _Эл_энергия_ВСФ_240209_БП" xfId="497"/>
    <cellStyle name="_Копия Разделы 15,16 2008-2012 _Эл_энергия_ВСФ_240209_БП_Расчет СС нефти_ВСФ_250309 уточн" xfId="498"/>
    <cellStyle name="_Копия Расч . ст-ти скв № 7087 куста № 64А" xfId="499"/>
    <cellStyle name="_Копия РЕЕСТР ОБЪЕМОВ ГФ за 2007г  2.08" xfId="500"/>
    <cellStyle name="_Копия ТЭП СБК 2005 (БП+) (3)" xfId="501"/>
    <cellStyle name="_Крепление обновл." xfId="502"/>
    <cellStyle name="_Крепление обновл._Maket БП" xfId="503"/>
    <cellStyle name="_Крепление обновл._Maket БП_Расчет СС нефти_ВСФ_250309 уточн" xfId="504"/>
    <cellStyle name="_Крепление обновл._Maket БП_Суточные  ставки" xfId="505"/>
    <cellStyle name="_Крепление обновл._Maket БП_Цена БП-09 уточн_для ПР_250309" xfId="506"/>
    <cellStyle name="_Крепление обновл._Maket БП_Цена ГП-09 согл ВН_030309 подписано РНБ" xfId="507"/>
    <cellStyle name="_Крепление обновл._Maket БП_Ценовые приложения_ ГП 09_250209 по тендеру" xfId="508"/>
    <cellStyle name="_Крепление обновл._Копия выручки 2_161008" xfId="509"/>
    <cellStyle name="_Крепление обновл._Копия выручки 211" xfId="510"/>
    <cellStyle name="_Крепление обновл._Расчет СС нефти_ВСФ_250309 уточн" xfId="511"/>
    <cellStyle name="_Крепление обновл._РБ Ванкор 17" xfId="512"/>
    <cellStyle name="_Крепление обновл._РБ ВСНК 141108" xfId="513"/>
    <cellStyle name="_Крепление обновл._Стоимость Юр_81  РБ ЮТМ_в ЦАУ_221008" xfId="514"/>
    <cellStyle name="_Крепление обновл._Суточные  ставки" xfId="515"/>
    <cellStyle name="_Крепление обновл._Цена БП-09 уточн_для ПР_250309" xfId="516"/>
    <cellStyle name="_Крепление обновл._Цена ГП-09 согл ВН_030309 подписано РНБ" xfId="517"/>
    <cellStyle name="_Крепление обновл._Ценовые приложения_ ГП 09_250209 по тендеру" xfId="518"/>
    <cellStyle name="_Крепление обновл._ЭБ ВСНК" xfId="519"/>
    <cellStyle name="_Крепление обновл._ЭБ ВСНК ред 131108" xfId="520"/>
    <cellStyle name="_Лист1" xfId="521"/>
    <cellStyle name="_Лист1_Р.12 Труд" xfId="522"/>
    <cellStyle name="_Лот №01 (ПБ Масляная площадь скв. №1)" xfId="523"/>
    <cellStyle name="_Лот №01 (РБ Масляная) от 05.12.07 г для ДБСТиС на 2008 РН-КНГ" xfId="524"/>
    <cellStyle name="_Лот №01 (РБ Масляная) от 05.12.07 г для ДБСТиС на 2008 РН-КНГ_Расчет СС нефти_ВСФ_250309 уточн" xfId="525"/>
    <cellStyle name="_Лот №01 (РБ Масляная) от 05.12.07 г для ДБСТиС на 2008 РН-КНГ_Суточные  ставки" xfId="526"/>
    <cellStyle name="_Лот №01 (РБ Масляная) от 05.12.07 г для ДБСТиС на 2008 РН-КНГ_Цена БП-09 уточн_для ПР_250309" xfId="527"/>
    <cellStyle name="_Лот №01 (РБ Масляная) от 05.12.07 г для ДБСТиС на 2008 РН-КНГ_Цена ГП-09 согл ВН_030309 подписано РНБ" xfId="528"/>
    <cellStyle name="_Лот №01 (РБ Масляная) от 05.12.07 г для ДБСТиС на 2008 РН-КНГ_Ценовые приложения_ ГП 09_250209 по тендеру" xfId="529"/>
    <cellStyle name="_Лот №02 (РБ Грущаная площадь скв. №2)" xfId="530"/>
    <cellStyle name="_Лот №03 (ПБ Восточно-Чумаковская площадь скв. №2)" xfId="531"/>
    <cellStyle name="_ЛОТ №04-01 (ЭБ куст №1)" xfId="532"/>
    <cellStyle name="_МАКЕТ книги б п для добычи 2008-20012г" xfId="533"/>
    <cellStyle name="_МАКЕТ книги б п для добычи 2008-20012г_Выручка для БП-09 ред 251108 вар А с РУС _ГП ВДЗ с формулами" xfId="534"/>
    <cellStyle name="_МАКЕТ книги б п для добычи 2008-20012г_Выручка для БП-09 ред 251108 вар А с РУС _ГП ВДЗ с формулами_Расчет Петим-3 ред 030609" xfId="535"/>
    <cellStyle name="_МАКЕТ книги б п для добычи 2008-20012г_Выручка для БП-09 ред 251108 вар А с РУС _ГП ВДЗ с формулами_Расчет ЭБ ред 100609 кусты 2,6,1,7" xfId="536"/>
    <cellStyle name="_МАКЕТ книги б п для добычи 2008-20012г_Расчет СС нефти_ВСФ_250309 уточн" xfId="537"/>
    <cellStyle name="_МАКЕТ книги б п для добычи 2008-20012г_расчет стоимости метра проходки_ВСФ_250209" xfId="538"/>
    <cellStyle name="_МАКЕТ книги б п для добычи 2008-20012г_расчет стоимости метра проходки_ВСФ_250209_Расчет Петим-3 ред 030609" xfId="539"/>
    <cellStyle name="_МАКЕТ книги б п для добычи 2008-20012г_расчет стоимости метра проходки_ВСФ_250209_Расчет ЭБ ред 100609 кусты 2,6,1,7" xfId="540"/>
    <cellStyle name="_МАКЕТ книги б п для добычи 2008-20012г_Суточные  ставки" xfId="541"/>
    <cellStyle name="_МАКЕТ книги б п для добычи 2008-20012г_Цена ГП-09 согл ВН_030309 подписано РНБ" xfId="542"/>
    <cellStyle name="_МАКЕТ книги б п для добычи 2008-20012г_Ценовые приложения_ ГП 09_200209" xfId="543"/>
    <cellStyle name="_МАКЕТ книги б п для добычи 2008-20012г_Ценовые приложения_ ГП 09_200209_Расчет Петим-3 ред 030609" xfId="544"/>
    <cellStyle name="_МАКЕТ книги б п для добычи 2008-20012г_Ценовые приложения_ ГП 09_200209_Расчет ЭБ ред 100609 кусты 2,6,1,7" xfId="545"/>
    <cellStyle name="_МАКЕТ книги б п для добычи 2008-20012г_Ценовые приложения_ ГП 09_250209 по тендеру" xfId="546"/>
    <cellStyle name="_МАКЕТ книги б п для добычи 2008-20012г_Эл_энергия_ВСФ_240209_БП" xfId="547"/>
    <cellStyle name="_МАКЕТ книги б п для добычи 2008-20012г_Эл_энергия_ВСФ_240209_БП_Расчет СС нефти_ВСФ_250309 уточн" xfId="548"/>
    <cellStyle name="_макет ожид объемов Усинск  на 15 января" xfId="549"/>
    <cellStyle name="_Масляная площадьскв. №1 2008 г РН-КНГ для ДБСТиС от 06.11.07" xfId="550"/>
    <cellStyle name="_Масляная площадьскв. №1 2008 г РН-КНГ для ДБСТиС от 06.11.07_Расчет СС нефти_ВСФ_250309 уточн" xfId="551"/>
    <cellStyle name="_Масляная площадьскв. №1 2008 г РН-КНГ для ДБСТиС от 06.11.07_Суточные  ставки" xfId="552"/>
    <cellStyle name="_Масляная площадьскв. №1 2008 г РН-КНГ для ДБСТиС от 06.11.07_Цена БП-09 уточн_для ПР_250309" xfId="553"/>
    <cellStyle name="_Масляная площадьскв. №1 2008 г РН-КНГ для ДБСТиС от 06.11.07_Цена ГП-09 согл ВН_030309 подписано РНБ" xfId="554"/>
    <cellStyle name="_Масляная площадьскв. №1 2008 г РН-КНГ для ДБСТиС от 06.11.07_Ценовые приложения_ ГП 09_250209 по тендеру" xfId="555"/>
    <cellStyle name="_Мероп-ия по оптим-ии упр_расх-в 2008 НоФ ООО РН-Б" xfId="556"/>
    <cellStyle name="_Мероп-ия по оптим-ии упр_расх-в 2008 НоФ ООО РН-Б_Расчет СС нефти_ВСФ_250309 уточн" xfId="557"/>
    <cellStyle name="_Мероп-ия по оптим-ии упр_расх-в 2008 НоФ ООО РН-Б_Суточные  ставки" xfId="558"/>
    <cellStyle name="_Мероп-ия по оптим-ии упр_расх-в 2008 НоФ ООО РН-Б_Цена БП-09 уточн_для ПР_250309" xfId="559"/>
    <cellStyle name="_Мероп-ия по оптим-ии упр_расх-в 2008 НоФ ООО РН-Б_Цена ГП-09 согл ВН_030309 подписано РНБ" xfId="560"/>
    <cellStyle name="_Мероп-ия по оптим-ии упр_расх-в 2008 НоФ ООО РН-Б_Ценовые приложения_ ГП 09_250209 по тендеру" xfId="561"/>
    <cellStyle name="_МТО на 2007 по-месячно" xfId="562"/>
    <cellStyle name="_МТО на 2007 по-месячно_Разделы 14, 8(1).2, 9  БП РН-Бурение 2008-2012 (ВАНКОР)" xfId="563"/>
    <cellStyle name="_МТО на 2007 по-месячно_Разделы 14, 8(1).2, 9  БП РН-Бурение 2008-2012 (ВАНКОР)_Расчет СС нефти_ВСФ_250309 уточн" xfId="564"/>
    <cellStyle name="_МТО на 2007 по-месячно_Разделы 14, 8(1).2, 9  БП РН-Бурение 2008-2012 (ВАНКОР)_Суточные  ставки" xfId="565"/>
    <cellStyle name="_МТО на 2007 по-месячно_Разделы 14, 8(1).2, 9  БП РН-Бурение 2008-2012 (ВАНКОР)_Цена БП-09 уточн_для ПР_250309" xfId="566"/>
    <cellStyle name="_МТО на 2007 по-месячно_Разделы 14, 8(1).2, 9  БП РН-Бурение 2008-2012 (ВАНКОР)_Цена ГП-09 согл ВН_030309 подписано РНБ" xfId="567"/>
    <cellStyle name="_МТО на 2007 по-месячно_Разделы 14, 8(1).2, 9  БП РН-Бурение 2008-2012 (ВАНКОР)_Ценовые приложения_ ГП 09_250209 по тендеру" xfId="568"/>
    <cellStyle name="_МТО на 2007 по-месячно_Расчет СС нефти_ВСФ_250309 уточн" xfId="569"/>
    <cellStyle name="_МТО на 2007 по-месячно_Суточные  ставки" xfId="570"/>
    <cellStyle name="_МТО на 2007 по-месячно_Цена БП-09 уточн_для ПР_250309" xfId="571"/>
    <cellStyle name="_МТО на 2007 по-месячно_Цена ГП-09 согл ВН_030309 подписано РНБ" xfId="572"/>
    <cellStyle name="_МТО на 2007 по-месячно_Ценовые приложения_ ГП 09_250209 по тендеру" xfId="573"/>
    <cellStyle name="_МТР  ПНГ 4 кв 2007г по мес.сд в ОМТС последний  " xfId="574"/>
    <cellStyle name="_МТР 2007 г ПНГ 2 кв 2007г по мес.сд в ОМТС назначен для отправки в Роснефть. 324 мил" xfId="575"/>
    <cellStyle name="_МТР Ванкор   4 кв 2007г по мес.сд в ОМТС от30.09.07г самый последний1" xfId="576"/>
    <cellStyle name="_НФ РН-Бурение Разделы 8 1 1   8 1 2   8 1 3   к Макету Бизнес-плана" xfId="577"/>
    <cellStyle name="_НФ РН-Бурение Разделы 8 1 1   8 1 2   8 1 3   к Макету Бизнес-плана_Maket БП" xfId="578"/>
    <cellStyle name="_НФ РН-Бурение Разделы 8 1 1   8 1 2   8 1 3   к Макету Бизнес-плана_Maket БП_Выручка для БП-09 ред 251108 вар А с РУС _ГП ВДЗ с формулами" xfId="579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8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81"/>
    <cellStyle name="_НФ РН-Бурение Разделы 8 1 1   8 1 2   8 1 3   к Макету Бизнес-плана_Maket БП_Расчет СС нефти_ВСФ_250309 уточн" xfId="582"/>
    <cellStyle name="_НФ РН-Бурение Разделы 8 1 1   8 1 2   8 1 3   к Макету Бизнес-плана_Maket БП_расчет стоимости метра проходки_ВСФ_250209" xfId="583"/>
    <cellStyle name="_НФ РН-Бурение Разделы 8 1 1   8 1 2   8 1 3   к Макету Бизнес-плана_Maket БП_расчет стоимости метра проходки_ВСФ_250209_Расчет Петим-3 ред 030609" xfId="584"/>
    <cellStyle name="_НФ РН-Бурение Разделы 8 1 1   8 1 2   8 1 3   к Макету Бизнес-плана_Maket БП_расчет стоимости метра проходки_ВСФ_250209_Расчет ЭБ ред 100609 кусты 2,6,1,7" xfId="585"/>
    <cellStyle name="_НФ РН-Бурение Разделы 8 1 1   8 1 2   8 1 3   к Макету Бизнес-плана_Maket БП_Суточные  ставки" xfId="586"/>
    <cellStyle name="_НФ РН-Бурение Разделы 8 1 1   8 1 2   8 1 3   к Макету Бизнес-плана_Maket БП_Цена ГП-09 согл ВН_030309 подписано РНБ" xfId="587"/>
    <cellStyle name="_НФ РН-Бурение Разделы 8 1 1   8 1 2   8 1 3   к Макету Бизнес-плана_Maket БП_Ценовые приложения_ ГП 09_200209" xfId="588"/>
    <cellStyle name="_НФ РН-Бурение Разделы 8 1 1   8 1 2   8 1 3   к Макету Бизнес-плана_Maket БП_Ценовые приложения_ ГП 09_200209_Расчет Петим-3 ред 030609" xfId="589"/>
    <cellStyle name="_НФ РН-Бурение Разделы 8 1 1   8 1 2   8 1 3   к Макету Бизнес-плана_Maket БП_Ценовые приложения_ ГП 09_200209_Расчет ЭБ ред 100609 кусты 2,6,1,7" xfId="590"/>
    <cellStyle name="_НФ РН-Бурение Разделы 8 1 1   8 1 2   8 1 3   к Макету Бизнес-плана_Maket БП_Ценовые приложения_ ГП 09_250209 по тендеру" xfId="591"/>
    <cellStyle name="_НФ РН-Бурение Разделы 8 1 1   8 1 2   8 1 3   к Макету Бизнес-плана_Maket БП_Эл_энергия_ВСФ_240209_БП" xfId="592"/>
    <cellStyle name="_НФ РН-Бурение Разделы 8 1 1   8 1 2   8 1 3   к Макету Бизнес-плана_Maket БП_Эл_энергия_ВСФ_240209_БП_Расчет СС нефти_ВСФ_250309 уточн" xfId="593"/>
    <cellStyle name="_НФ РН-Бурение Разделы 8 1 1   8 1 2   8 1 3   к Макету Бизнес-плана_Выручка для БП-09 ред 251108 вар А с РУС _ГП ВДЗ с формулами" xfId="594"/>
    <cellStyle name="_НФ РН-Бурение Разделы 8 1 1   8 1 2   8 1 3   к Макету Бизнес-плана_Выручка для БП-09 ред 251108 вар А с РУС _ГП ВДЗ с формулами_Расчет Петим-3 ред 030609" xfId="595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596"/>
    <cellStyle name="_НФ РН-Бурение Разделы 8 1 1   8 1 2   8 1 3   к Макету Бизнес-плана_Копия выручки 2_161008" xfId="597"/>
    <cellStyle name="_НФ РН-Бурение Разделы 8 1 1   8 1 2   8 1 3   к Макету Бизнес-плана_Копия выручки 211" xfId="598"/>
    <cellStyle name="_НФ РН-Бурение Разделы 8 1 1   8 1 2   8 1 3   к Макету Бизнес-плана_Расчет СС нефти_ВСФ_250309 уточн" xfId="599"/>
    <cellStyle name="_НФ РН-Бурение Разделы 8 1 1   8 1 2   8 1 3   к Макету Бизнес-плана_расчет стоимости метра проходки_ВСФ_250209" xfId="600"/>
    <cellStyle name="_НФ РН-Бурение Разделы 8 1 1   8 1 2   8 1 3   к Макету Бизнес-плана_расчет стоимости метра проходки_ВСФ_250209_Расчет Петим-3 ред 030609" xfId="601"/>
    <cellStyle name="_НФ РН-Бурение Разделы 8 1 1   8 1 2   8 1 3   к Макету Бизнес-плана_расчет стоимости метра проходки_ВСФ_250209_Расчет ЭБ ред 100609 кусты 2,6,1,7" xfId="602"/>
    <cellStyle name="_НФ РН-Бурение Разделы 8 1 1   8 1 2   8 1 3   к Макету Бизнес-плана_РБ Ванкор 17" xfId="603"/>
    <cellStyle name="_НФ РН-Бурение Разделы 8 1 1   8 1 2   8 1 3   к Макету Бизнес-плана_РБ ВСНК 141108" xfId="604"/>
    <cellStyle name="_НФ РН-Бурение Разделы 8 1 1   8 1 2   8 1 3   к Макету Бизнес-плана_Стоимость Юр_81  РБ ЮТМ_в ЦАУ_221008" xfId="605"/>
    <cellStyle name="_НФ РН-Бурение Разделы 8 1 1   8 1 2   8 1 3   к Макету Бизнес-плана_Суточные  ставки" xfId="606"/>
    <cellStyle name="_НФ РН-Бурение Разделы 8 1 1   8 1 2   8 1 3   к Макету Бизнес-плана_Цена ГП-09 согл ВН_030309 подписано РНБ" xfId="607"/>
    <cellStyle name="_НФ РН-Бурение Разделы 8 1 1   8 1 2   8 1 3   к Макету Бизнес-плана_Ценовые приложения_ ГП 09_200209" xfId="608"/>
    <cellStyle name="_НФ РН-Бурение Разделы 8 1 1   8 1 2   8 1 3   к Макету Бизнес-плана_Ценовые приложения_ ГП 09_200209_Расчет Петим-3 ред 030609" xfId="609"/>
    <cellStyle name="_НФ РН-Бурение Разделы 8 1 1   8 1 2   8 1 3   к Макету Бизнес-плана_Ценовые приложения_ ГП 09_200209_Расчет ЭБ ред 100609 кусты 2,6,1,7" xfId="610"/>
    <cellStyle name="_НФ РН-Бурение Разделы 8 1 1   8 1 2   8 1 3   к Макету Бизнес-плана_Ценовые приложения_ ГП 09_250209 по тендеру" xfId="611"/>
    <cellStyle name="_НФ РН-Бурение Разделы 8 1 1   8 1 2   8 1 3   к Макету Бизнес-плана_ЭБ ВСНК" xfId="612"/>
    <cellStyle name="_НФ РН-Бурение Разделы 8 1 1   8 1 2   8 1 3   к Макету Бизнес-плана_ЭБ ВСНК ред 131108" xfId="613"/>
    <cellStyle name="_НФ РН-Бурение Разделы 8 1 1   8 1 2   8 1 3   к Макету Бизнес-плана_Эл_энергия_ВСФ_240209_БП" xfId="614"/>
    <cellStyle name="_НФ РН-Бурение Разделы 8 1 1   8 1 2   8 1 3   к Макету Бизнес-плана_Эл_энергия_ВСФ_240209_БП_Расчет СС нефти_ВСФ_250309 уточн" xfId="615"/>
    <cellStyle name="_НФ РН-Бурение Разделы 8.1.1.  8.1.2.  8.1.3.  к Макету Бизнес-плана" xfId="616"/>
    <cellStyle name="_НФ РН-Бурение Разделы 8.1.1.  8.1.2.  8.1.3.  к Макету Бизнес-плана_Maket БП" xfId="617"/>
    <cellStyle name="_НФ РН-Бурение Разделы 8.1.1.  8.1.2.  8.1.3.  к Макету Бизнес-плана_Maket БП_Выручка для БП-09 ред 251108 вар А с РУС _ГП ВДЗ с формулами" xfId="618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1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20"/>
    <cellStyle name="_НФ РН-Бурение Разделы 8.1.1.  8.1.2.  8.1.3.  к Макету Бизнес-плана_Maket БП_Расчет СС нефти_ВСФ_250309 уточн" xfId="621"/>
    <cellStyle name="_НФ РН-Бурение Разделы 8.1.1.  8.1.2.  8.1.3.  к Макету Бизнес-плана_Maket БП_расчет стоимости метра проходки_ВСФ_250209" xfId="622"/>
    <cellStyle name="_НФ РН-Бурение Разделы 8.1.1.  8.1.2.  8.1.3.  к Макету Бизнес-плана_Maket БП_расчет стоимости метра проходки_ВСФ_250209_Расчет Петим-3 ред 030609" xfId="623"/>
    <cellStyle name="_НФ РН-Бурение Разделы 8.1.1.  8.1.2.  8.1.3.  к Макету Бизнес-плана_Maket БП_расчет стоимости метра проходки_ВСФ_250209_Расчет ЭБ ред 100609 кусты 2,6,1,7" xfId="624"/>
    <cellStyle name="_НФ РН-Бурение Разделы 8.1.1.  8.1.2.  8.1.3.  к Макету Бизнес-плана_Maket БП_Суточные  ставки" xfId="625"/>
    <cellStyle name="_НФ РН-Бурение Разделы 8.1.1.  8.1.2.  8.1.3.  к Макету Бизнес-плана_Maket БП_Цена ГП-09 согл ВН_030309 подписано РНБ" xfId="626"/>
    <cellStyle name="_НФ РН-Бурение Разделы 8.1.1.  8.1.2.  8.1.3.  к Макету Бизнес-плана_Maket БП_Ценовые приложения_ ГП 09_200209" xfId="627"/>
    <cellStyle name="_НФ РН-Бурение Разделы 8.1.1.  8.1.2.  8.1.3.  к Макету Бизнес-плана_Maket БП_Ценовые приложения_ ГП 09_200209_Расчет Петим-3 ред 030609" xfId="628"/>
    <cellStyle name="_НФ РН-Бурение Разделы 8.1.1.  8.1.2.  8.1.3.  к Макету Бизнес-плана_Maket БП_Ценовые приложения_ ГП 09_200209_Расчет ЭБ ред 100609 кусты 2,6,1,7" xfId="629"/>
    <cellStyle name="_НФ РН-Бурение Разделы 8.1.1.  8.1.2.  8.1.3.  к Макету Бизнес-плана_Maket БП_Ценовые приложения_ ГП 09_250209 по тендеру" xfId="630"/>
    <cellStyle name="_НФ РН-Бурение Разделы 8.1.1.  8.1.2.  8.1.3.  к Макету Бизнес-плана_Maket БП_Эл_энергия_ВСФ_240209_БП" xfId="631"/>
    <cellStyle name="_НФ РН-Бурение Разделы 8.1.1.  8.1.2.  8.1.3.  к Макету Бизнес-плана_Maket БП_Эл_энергия_ВСФ_240209_БП_Расчет СС нефти_ВСФ_250309 уточн" xfId="632"/>
    <cellStyle name="_НФ РН-Бурение Разделы 8.1.1.  8.1.2.  8.1.3.  к Макету Бизнес-плана_Выручка для БП-09 ред 251108 вар А с РУС _ГП ВДЗ с формулами" xfId="633"/>
    <cellStyle name="_НФ РН-Бурение Разделы 8.1.1.  8.1.2.  8.1.3.  к Макету Бизнес-плана_Выручка для БП-09 ред 251108 вар А с РУС _ГП ВДЗ с формулами_Расчет Петим-3 ред 030609" xfId="634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35"/>
    <cellStyle name="_НФ РН-Бурение Разделы 8.1.1.  8.1.2.  8.1.3.  к Макету Бизнес-плана_Копия выручки 2_161008" xfId="636"/>
    <cellStyle name="_НФ РН-Бурение Разделы 8.1.1.  8.1.2.  8.1.3.  к Макету Бизнес-плана_Копия выручки 211" xfId="637"/>
    <cellStyle name="_НФ РН-Бурение Разделы 8.1.1.  8.1.2.  8.1.3.  к Макету Бизнес-плана_Расчет СС нефти_ВСФ_250309 уточн" xfId="638"/>
    <cellStyle name="_НФ РН-Бурение Разделы 8.1.1.  8.1.2.  8.1.3.  к Макету Бизнес-плана_расчет стоимости метра проходки_ВСФ_250209" xfId="639"/>
    <cellStyle name="_НФ РН-Бурение Разделы 8.1.1.  8.1.2.  8.1.3.  к Макету Бизнес-плана_расчет стоимости метра проходки_ВСФ_250209_Расчет Петим-3 ред 030609" xfId="640"/>
    <cellStyle name="_НФ РН-Бурение Разделы 8.1.1.  8.1.2.  8.1.3.  к Макету Бизнес-плана_расчет стоимости метра проходки_ВСФ_250209_Расчет ЭБ ред 100609 кусты 2,6,1,7" xfId="641"/>
    <cellStyle name="_НФ РН-Бурение Разделы 8.1.1.  8.1.2.  8.1.3.  к Макету Бизнес-плана_РБ Ванкор 17" xfId="642"/>
    <cellStyle name="_НФ РН-Бурение Разделы 8.1.1.  8.1.2.  8.1.3.  к Макету Бизнес-плана_РБ ВСНК 141108" xfId="643"/>
    <cellStyle name="_НФ РН-Бурение Разделы 8.1.1.  8.1.2.  8.1.3.  к Макету Бизнес-плана_Стоимость Юр_81  РБ ЮТМ_в ЦАУ_221008" xfId="644"/>
    <cellStyle name="_НФ РН-Бурение Разделы 8.1.1.  8.1.2.  8.1.3.  к Макету Бизнес-плана_Суточные  ставки" xfId="645"/>
    <cellStyle name="_НФ РН-Бурение Разделы 8.1.1.  8.1.2.  8.1.3.  к Макету Бизнес-плана_Цена ГП-09 согл ВН_030309 подписано РНБ" xfId="646"/>
    <cellStyle name="_НФ РН-Бурение Разделы 8.1.1.  8.1.2.  8.1.3.  к Макету Бизнес-плана_Ценовые приложения_ ГП 09_200209" xfId="647"/>
    <cellStyle name="_НФ РН-Бурение Разделы 8.1.1.  8.1.2.  8.1.3.  к Макету Бизнес-плана_Ценовые приложения_ ГП 09_200209_Расчет Петим-3 ред 030609" xfId="648"/>
    <cellStyle name="_НФ РН-Бурение Разделы 8.1.1.  8.1.2.  8.1.3.  к Макету Бизнес-плана_Ценовые приложения_ ГП 09_200209_Расчет ЭБ ред 100609 кусты 2,6,1,7" xfId="649"/>
    <cellStyle name="_НФ РН-Бурение Разделы 8.1.1.  8.1.2.  8.1.3.  к Макету Бизнес-плана_Ценовые приложения_ ГП 09_250209 по тендеру" xfId="650"/>
    <cellStyle name="_НФ РН-Бурение Разделы 8.1.1.  8.1.2.  8.1.3.  к Макету Бизнес-плана_ЭБ ВСНК" xfId="651"/>
    <cellStyle name="_НФ РН-Бурение Разделы 8.1.1.  8.1.2.  8.1.3.  к Макету Бизнес-плана_ЭБ ВСНК ред 131108" xfId="652"/>
    <cellStyle name="_НФ РН-Бурение Разделы 8.1.1.  8.1.2.  8.1.3.  к Макету Бизнес-плана_Эл_энергия_ВСФ_240209_БП" xfId="653"/>
    <cellStyle name="_НФ РН-Бурение Разделы 8.1.1.  8.1.2.  8.1.3.  к Макету Бизнес-плана_Эл_энергия_ВСФ_240209_БП_Расчет СС нефти_ВСФ_250309 уточн" xfId="654"/>
    <cellStyle name="_объемы  бурения 2004г " xfId="655"/>
    <cellStyle name="_объемы  бурения 2004г _Выручка для БП-09 ред 251108 вар А с РУС _ГП ВДЗ с формулами" xfId="656"/>
    <cellStyle name="_объемы  бурения 2004г _Графики буренияГРР 2010-2011" xfId="657"/>
    <cellStyle name="_объемы  бурения 2004г _Копия выручки 2" xfId="658"/>
    <cellStyle name="_объемы  бурения 2004г _Копия выручки 2_Расчет СС нефти_ВСФ_250309 уточн" xfId="659"/>
    <cellStyle name="_объемы  бурения 2004г _Копия выручки 2_Суточные  ставки" xfId="660"/>
    <cellStyle name="_объемы  бурения 2004г _Копия выручки 2_Цена БП-09 уточн_для ПР_250309" xfId="661"/>
    <cellStyle name="_объемы  бурения 2004г _Копия выручки 2_Цена ГП-09 согл ВН_030309 подписано РНБ" xfId="662"/>
    <cellStyle name="_объемы  бурения 2004г _Копия выручки 2_Ценовые приложения_ ГП 09_250209 по тендеру" xfId="663"/>
    <cellStyle name="_объемы  бурения 2004г _ЛОТ № 01 (ЭБ куст №1) ред" xfId="664"/>
    <cellStyle name="_объемы  бурения 2004г _ЛОТ № 01 (ЭБ куст №1) ред_Анализ_СС тендер 09 свод" xfId="665"/>
    <cellStyle name="_объемы  бурения 2004г _ЛОТ № 01 (ЭБ куст №1) ред_Анализ_СС тендер 09 свод_копия для доработки_090908" xfId="666"/>
    <cellStyle name="_объемы  бурения 2004г _ЛОТ № 01 (ЭБ куст №1) ред_Анализ_СС тендер 09 свод_Расчет СС нефти_ВСФ_250309 уточн" xfId="667"/>
    <cellStyle name="_объемы  бурения 2004г _ЛОТ № 01 (ЭБ куст №1) ред_Анализ_СС тендер 09 свод_Суточные  ставки" xfId="668"/>
    <cellStyle name="_объемы  бурения 2004г _ЛОТ № 01 (ЭБ куст №1) ред_Анализ_СС тендер 09 свод_Цена БП-09 уточн_для ПР_250309" xfId="669"/>
    <cellStyle name="_объемы  бурения 2004г _ЛОТ № 01 (ЭБ куст №1) ред_Анализ_СС тендер 09 свод_Цена ГП-09 согл ВН_030309 подписано РНБ" xfId="670"/>
    <cellStyle name="_объемы  бурения 2004г _ЛОТ № 01 (ЭБ куст №1) ред_Анализ_СС тендер 09 свод_Ценовые приложения_ ГП 09_250209 по тендеру" xfId="671"/>
    <cellStyle name="_объемы  бурения 2004г _ЛОТ № 01 (ЭБ куст №1) ред_Расчет СС нефти_ВСФ_250309 уточн" xfId="672"/>
    <cellStyle name="_объемы  бурения 2004г _ЛОТ № 01 (ЭБ куст №1) ред_Суточные  ставки" xfId="673"/>
    <cellStyle name="_объемы  бурения 2004г _ЛОТ № 01 (ЭБ куст №1) ред_Цена БП-09 уточн_для ПР_250309" xfId="674"/>
    <cellStyle name="_объемы  бурения 2004г _ЛОТ № 01 (ЭБ куст №1) ред_Цена ГП-09 согл ВН_030309 подписано РНБ" xfId="675"/>
    <cellStyle name="_объемы  бурения 2004г _ЛОТ № 01 (ЭБ куст №1) ред_Ценовые приложения_ ГП 09_250209 по тендеру" xfId="676"/>
    <cellStyle name="_объемы  бурения 2004г _ПСДЦ ПНГ (ДС3 новый график с изменением)" xfId="677"/>
    <cellStyle name="_объемы  бурения 2004г _Разделы 14, 8(1).2, 9  БП РН-Бурение 2008-2012 (ВАНКОР)" xfId="678"/>
    <cellStyle name="_объемы  бурения 2004г _Разделы 14, 8(1).2, 9  БП РН-Бурение 2008-2012 (ВАНКОР)_Расчет СС нефти_ВСФ_250309 уточн" xfId="679"/>
    <cellStyle name="_объемы  бурения 2004г _Разделы 14, 8(1).2, 9  БП РН-Бурение 2008-2012 (ВАНКОР)_Суточные  ставки" xfId="680"/>
    <cellStyle name="_объемы  бурения 2004г _Разделы 14, 8(1).2, 9  БП РН-Бурение 2008-2012 (ВАНКОР)_Цена БП-09 уточн_для ПР_250309" xfId="681"/>
    <cellStyle name="_объемы  бурения 2004г _Разделы 14, 8(1).2, 9  БП РН-Бурение 2008-2012 (ВАНКОР)_Цена ГП-09 согл ВН_030309 подписано РНБ" xfId="682"/>
    <cellStyle name="_объемы  бурения 2004г _Разделы 14, 8(1).2, 9  БП РН-Бурение 2008-2012 (ВАНКОР)_Ценовые приложения_ ГП 09_250209 по тендеру" xfId="683"/>
    <cellStyle name="_объемы  бурения 2004г _Расчет 17 ВН" xfId="684"/>
    <cellStyle name="_объемы  бурения 2004г _Расчет СС нефти_ВСФ_250309 уточн" xfId="685"/>
    <cellStyle name="_объемы  бурения 2004г _расчет СС_ВСНК_с БКФ" xfId="686"/>
    <cellStyle name="_объемы  бурения 2004г _расчет СС_ВСНК_с БКФ_Расчет СС нефти_ВСФ_250309 уточн" xfId="687"/>
    <cellStyle name="_объемы  бурения 2004г _расчет СС_ВСНК_с БКФ_Суточные  ставки" xfId="688"/>
    <cellStyle name="_объемы  бурения 2004г _расчет СС_ВСНК_с БКФ_Цена БП-09 уточн_для ПР_250309" xfId="689"/>
    <cellStyle name="_объемы  бурения 2004г _расчет СС_ВСНК_с БКФ_Цена ГП-09 согл ВН_030309 подписано РНБ" xfId="690"/>
    <cellStyle name="_объемы  бурения 2004г _расчет СС_ВСНК_с БКФ_Ценовые приложения_ ГП 09_250209 по тендеру" xfId="691"/>
    <cellStyle name="_объемы  бурения 2004г _Расчет стоимости скв" xfId="692"/>
    <cellStyle name="_объемы  бурения 2004г _Расчет стоимости скв 17 Ванкор" xfId="693"/>
    <cellStyle name="_объемы  бурения 2004г _Расчет стоимости скв 17 Ванкор_Анализ_СС тендер 09 свод" xfId="694"/>
    <cellStyle name="_объемы  бурения 2004г _Расчет стоимости скв 17 Ванкор_Анализ_СС тендер 09 свод_копия для доработки_090908" xfId="695"/>
    <cellStyle name="_объемы  бурения 2004г _Расчет стоимости скв 17 Ванкор_Анализ_СС тендер 09 свод_Расчет СС нефти_ВСФ_250309 уточн" xfId="696"/>
    <cellStyle name="_объемы  бурения 2004г _Расчет стоимости скв 17 Ванкор_Анализ_СС тендер 09 свод_Суточные  ставки" xfId="697"/>
    <cellStyle name="_объемы  бурения 2004г _Расчет стоимости скв 17 Ванкор_Анализ_СС тендер 09 свод_Цена БП-09 уточн_для ПР_250309" xfId="698"/>
    <cellStyle name="_объемы  бурения 2004г _Расчет стоимости скв 17 Ванкор_Анализ_СС тендер 09 свод_Цена ГП-09 согл ВН_030309 подписано РНБ" xfId="699"/>
    <cellStyle name="_объемы  бурения 2004г _Расчет стоимости скв 17 Ванкор_Анализ_СС тендер 09 свод_Ценовые приложения_ ГП 09_250209 по тендеру" xfId="700"/>
    <cellStyle name="_объемы  бурения 2004г _Расчет стоимости скв 17 Ванкор_Расчет СС нефти_ВСФ_250309 уточн" xfId="701"/>
    <cellStyle name="_объемы  бурения 2004г _Расчет стоимости скв 17 Ванкор_Суточные  ставки" xfId="702"/>
    <cellStyle name="_объемы  бурения 2004г _Расчет стоимости скв 17 Ванкор_Цена БП-09 уточн_для ПР_250309" xfId="703"/>
    <cellStyle name="_объемы  бурения 2004г _Расчет стоимости скв 17 Ванкор_Цена ГП-09 согл ВН_030309 подписано РНБ" xfId="704"/>
    <cellStyle name="_объемы  бурения 2004г _Расчет стоимости скв 17 Ванкор_Ценовые приложения_ ГП 09_250209 по тендеру" xfId="705"/>
    <cellStyle name="_объемы  бурения 2004г _Расчет стоимости скв_авиация" xfId="706"/>
    <cellStyle name="_объемы  бурения 2004г _Расчет стоимости скв_Выручка ЭБ ВСНК 09 ред.241108" xfId="707"/>
    <cellStyle name="_объемы  бурения 2004г _Расчет стоимости скв_Выручка ЭБ ВСНК 09 ред.241108_для ВСНК" xfId="708"/>
    <cellStyle name="_объемы  бурения 2004г _Расчет стоимости скв_Копия стоимость Юр-81 ред 160309 печать" xfId="709"/>
    <cellStyle name="_объемы  бурения 2004г _Расчет стоимости скв_расчет БПО 141008" xfId="710"/>
    <cellStyle name="_объемы  бурения 2004г _Расчет стоимости скв_расчет СС_ВСНК_ЭБ_09 ред 111108" xfId="711"/>
    <cellStyle name="_объемы  бурения 2004г _Расчет стоимости скв_расчет СС_ВСНК_ЭБ_09 ред 161008" xfId="712"/>
    <cellStyle name="_объемы  бурения 2004г _Расчет стоимости скв_расчет СС_ВСНК_ЭБ_09 ред 201008" xfId="713"/>
    <cellStyle name="_объемы  бурения 2004г _Расчет стоимости скв_Расчет стоимости Петим-3 ред 250309" xfId="714"/>
    <cellStyle name="_объемы  бурения 2004г _Расчет стоимости скв_Расчет стоимости ЮР-83 копия" xfId="715"/>
    <cellStyle name="_объемы  бурения 2004г _Расчет стоимости скв_Расчет стоимости ЮР-83 уточн_100609" xfId="716"/>
    <cellStyle name="_объемы  бурения 2004г _Расчет стоимости скв_Расчет ЭБ ред 020609 с лотами" xfId="717"/>
    <cellStyle name="_объемы  бурения 2004г _Расчет стоимости скв_Смета БПО_ЮТМ на 2010г ред 020609" xfId="718"/>
    <cellStyle name="_объемы  бурения 2004г _Расчет стоимости скв_стоимость Юр-81 ред 130309 от Дьяченко" xfId="719"/>
    <cellStyle name="_объемы  бурения 2004г _Расчет стоимости скв_стоимость Юр-81 ред 131208 для ВСНК нов сервис" xfId="720"/>
    <cellStyle name="_объемы  бурения 2004г _Расчет стоимости скв_стоимость Юр-81 ред 140209 в договор" xfId="721"/>
    <cellStyle name="_объемы  бурения 2004г _Расчет стоимости скв_стоимость Юр-81 ред 160309" xfId="722"/>
    <cellStyle name="_объемы  бурения 2004г _Расчет стоимости скв_стоимость Юр-81 ред 180209" xfId="723"/>
    <cellStyle name="_объемы  бурения 2004г _Расчет стоимости скв_стоимость Юр-81 ред 190109" xfId="724"/>
    <cellStyle name="_объемы  бурения 2004г _Расчет стоимости скв_стоимость Юр-81 ред 200309 на 100 сут.уточн_1" xfId="725"/>
    <cellStyle name="_объемы  бурения 2004г _Расчет стоимости скв_стоимость Юр-81 ред 210109 в договор" xfId="726"/>
    <cellStyle name="_объемы  бурения 2004г _Расчет стоимости скв_стоимость Юр-81 ред 241108" xfId="727"/>
    <cellStyle name="_объемы  бурения 2004г _Расчет стоимости скв_стоимость Юр-81 ред 241108 без БПО" xfId="728"/>
    <cellStyle name="_объемы  бурения 2004г _Расчет стоимости скв_стоимость Юр-81 ред 241108_в ВСНК" xfId="729"/>
    <cellStyle name="_объемы  бурения 2004г _Расчет стоимости скв_Юр-81 исп со станка" xfId="730"/>
    <cellStyle name="_объемы  бурения 2004г _Расчет ст-ти скв.№1 Вост.-Лод._60_скорр" xfId="731"/>
    <cellStyle name="_объемы  бурения 2004г _Смета на ГРР-2010-2011г(1)" xfId="732"/>
    <cellStyle name="_объемы  бурения 2004г _Суточные  ставки" xfId="733"/>
    <cellStyle name="_объемы  бурения 2004г _Фак.Анализ_Байк-2 в сравн с ВН-17_08.07.09" xfId="734"/>
    <cellStyle name="_объемы  бурения 2004г _Факт МТР для ГРР Байкаловская на 2009" xfId="735"/>
    <cellStyle name="_объемы  бурения 2004г _Цена БП-09 уточн_для ПР_250309" xfId="736"/>
    <cellStyle name="_объемы  бурения 2004г _Цена ГП-09 согл ВН_030309 подписано РНБ" xfId="737"/>
    <cellStyle name="_объемы  бурения 2004г _Ценовые приложения_ ГП 09_250209 по тендеру" xfId="738"/>
    <cellStyle name="_Ожид.GUB smeta" xfId="739"/>
    <cellStyle name="_Ожид.GUB smeta_Разделы 14, 8(1).2, 9  БП РН-Бурение 2008-2012 (ВАНКОР)" xfId="740"/>
    <cellStyle name="_Ожид.GUB smeta_Разделы 14, 8(1).2, 9  БП РН-Бурение 2008-2012 (ВАНКОР)_Расчет СС нефти_ВСФ_250309 уточн" xfId="741"/>
    <cellStyle name="_Ожид.GUB smeta_Разделы 14, 8(1).2, 9  БП РН-Бурение 2008-2012 (ВАНКОР)_Суточные  ставки" xfId="742"/>
    <cellStyle name="_Ожид.GUB smeta_Разделы 14, 8(1).2, 9  БП РН-Бурение 2008-2012 (ВАНКОР)_Цена БП-09 уточн_для ПР_250309" xfId="743"/>
    <cellStyle name="_Ожид.GUB smeta_Разделы 14, 8(1).2, 9  БП РН-Бурение 2008-2012 (ВАНКОР)_Цена ГП-09 согл ВН_030309 подписано РНБ" xfId="744"/>
    <cellStyle name="_Ожид.GUB smeta_Разделы 14, 8(1).2, 9  БП РН-Бурение 2008-2012 (ВАНКОР)_Ценовые приложения_ ГП 09_250209 по тендеру" xfId="745"/>
    <cellStyle name="_Ожид.GUB smeta_Расчет СС нефти_ВСФ_250309 уточн" xfId="746"/>
    <cellStyle name="_Ожид.GUB smeta_Суточные  ставки" xfId="747"/>
    <cellStyle name="_Ожид.GUB smeta_Цена БП-09 уточн_для ПР_250309" xfId="748"/>
    <cellStyle name="_Ожид.GUB smeta_Цена ГП-09 согл ВН_030309 подписано РНБ" xfId="749"/>
    <cellStyle name="_Ожид.GUB smeta_Ценовые приложения_ ГП 09_250209 по тендеру" xfId="750"/>
    <cellStyle name="_Окончательная редакция для ПТО" xfId="751"/>
    <cellStyle name="_Оперативные графики к инвест.пр-ме 07-16 гг" xfId="752"/>
    <cellStyle name="_ОТЧЁТ Закупка по собственным договорам Таблица 1" xfId="753"/>
    <cellStyle name="_Отчет по разделу 8 2  с корректировкой от 5.07.07г." xfId="754"/>
    <cellStyle name="_Отчет по разделу 8 2  с корректировкой от 5.07.07г._Maket БП" xfId="755"/>
    <cellStyle name="_Отчет по разделу 8 2  с корректировкой от 5.07.07г._Maket БП_Выручка для БП-09 ред 251108 вар А с РУС _ГП ВДЗ с формулами" xfId="756"/>
    <cellStyle name="_Отчет по разделу 8 2  с корректировкой от 5.07.07г._Maket БП_Выручка для БП-09 ред 251108 вар А с РУС _ГП ВДЗ с формулами_Расчет Петим-3 ред 030609" xfId="757"/>
    <cellStyle name="_Отчет по разделу 8 2  с корректировкой от 5.07.07г._Maket БП_Выручка для БП-09 ред 251108 вар А с РУС _ГП ВДЗ с формулами_Расчет ЭБ ред 100609 кусты 2,6,1,7" xfId="758"/>
    <cellStyle name="_Отчет по разделу 8 2  с корректировкой от 5.07.07г._Maket БП_Расчет СС нефти_ВСФ_250309 уточн" xfId="759"/>
    <cellStyle name="_Отчет по разделу 8 2  с корректировкой от 5.07.07г._Maket БП_расчет стоимости метра проходки_ВСФ_250209" xfId="760"/>
    <cellStyle name="_Отчет по разделу 8 2  с корректировкой от 5.07.07г._Maket БП_расчет стоимости метра проходки_ВСФ_250209_Расчет Петим-3 ред 030609" xfId="761"/>
    <cellStyle name="_Отчет по разделу 8 2  с корректировкой от 5.07.07г._Maket БП_расчет стоимости метра проходки_ВСФ_250209_Расчет ЭБ ред 100609 кусты 2,6,1,7" xfId="762"/>
    <cellStyle name="_Отчет по разделу 8 2  с корректировкой от 5.07.07г._Maket БП_Суточные  ставки" xfId="763"/>
    <cellStyle name="_Отчет по разделу 8 2  с корректировкой от 5.07.07г._Maket БП_Цена ГП-09 согл ВН_030309 подписано РНБ" xfId="764"/>
    <cellStyle name="_Отчет по разделу 8 2  с корректировкой от 5.07.07г._Maket БП_Ценовые приложения_ ГП 09_200209" xfId="765"/>
    <cellStyle name="_Отчет по разделу 8 2  с корректировкой от 5.07.07г._Maket БП_Ценовые приложения_ ГП 09_200209_Расчет Петим-3 ред 030609" xfId="766"/>
    <cellStyle name="_Отчет по разделу 8 2  с корректировкой от 5.07.07г._Maket БП_Ценовые приложения_ ГП 09_200209_Расчет ЭБ ред 100609 кусты 2,6,1,7" xfId="767"/>
    <cellStyle name="_Отчет по разделу 8 2  с корректировкой от 5.07.07г._Maket БП_Ценовые приложения_ ГП 09_250209 по тендеру" xfId="768"/>
    <cellStyle name="_Отчет по разделу 8 2  с корректировкой от 5.07.07г._Maket БП_Эл_энергия_ВСФ_240209_БП" xfId="769"/>
    <cellStyle name="_Отчет по разделу 8 2  с корректировкой от 5.07.07г._Maket БП_Эл_энергия_ВСФ_240209_БП_Расчет СС нефти_ВСФ_250309 уточн" xfId="770"/>
    <cellStyle name="_Отчет по разделу 8 2  с корректировкой от 5.07.07г._Выручка для БП-09 ред 251108 вар А с РУС _ГП ВДЗ с формулами" xfId="771"/>
    <cellStyle name="_Отчет по разделу 8 2  с корректировкой от 5.07.07г._Выручка для БП-09 ред 251108 вар А с РУС _ГП ВДЗ с формулами_Расчет Петим-3 ред 030609" xfId="772"/>
    <cellStyle name="_Отчет по разделу 8 2  с корректировкой от 5.07.07г._Выручка для БП-09 ред 251108 вар А с РУС _ГП ВДЗ с формулами_Расчет ЭБ ред 100609 кусты 2,6,1,7" xfId="773"/>
    <cellStyle name="_Отчет по разделу 8 2  с корректировкой от 5.07.07г._Копия выручки 2_161008" xfId="774"/>
    <cellStyle name="_Отчет по разделу 8 2  с корректировкой от 5.07.07г._Копия выручки 211" xfId="775"/>
    <cellStyle name="_Отчет по разделу 8 2  с корректировкой от 5.07.07г._Расчет СС нефти_ВСФ_250309 уточн" xfId="776"/>
    <cellStyle name="_Отчет по разделу 8 2  с корректировкой от 5.07.07г._расчет стоимости метра проходки_ВСФ_250209" xfId="777"/>
    <cellStyle name="_Отчет по разделу 8 2  с корректировкой от 5.07.07г._расчет стоимости метра проходки_ВСФ_250209_Расчет Петим-3 ред 030609" xfId="778"/>
    <cellStyle name="_Отчет по разделу 8 2  с корректировкой от 5.07.07г._расчет стоимости метра проходки_ВСФ_250209_Расчет ЭБ ред 100609 кусты 2,6,1,7" xfId="779"/>
    <cellStyle name="_Отчет по разделу 8 2  с корректировкой от 5.07.07г._РБ Ванкор 17" xfId="780"/>
    <cellStyle name="_Отчет по разделу 8 2  с корректировкой от 5.07.07г._РБ ВСНК 141108" xfId="781"/>
    <cellStyle name="_Отчет по разделу 8 2  с корректировкой от 5.07.07г._Стоимость Юр_81  РБ ЮТМ_в ЦАУ_221008" xfId="782"/>
    <cellStyle name="_Отчет по разделу 8 2  с корректировкой от 5.07.07г._Суточные  ставки" xfId="783"/>
    <cellStyle name="_Отчет по разделу 8 2  с корректировкой от 5.07.07г._Цена ГП-09 согл ВН_030309 подписано РНБ" xfId="784"/>
    <cellStyle name="_Отчет по разделу 8 2  с корректировкой от 5.07.07г._Ценовые приложения_ ГП 09_200209" xfId="785"/>
    <cellStyle name="_Отчет по разделу 8 2  с корректировкой от 5.07.07г._Ценовые приложения_ ГП 09_200209_Расчет Петим-3 ред 030609" xfId="786"/>
    <cellStyle name="_Отчет по разделу 8 2  с корректировкой от 5.07.07г._Ценовые приложения_ ГП 09_200209_Расчет ЭБ ред 100609 кусты 2,6,1,7" xfId="787"/>
    <cellStyle name="_Отчет по разделу 8 2  с корректировкой от 5.07.07г._Ценовые приложения_ ГП 09_250209 по тендеру" xfId="788"/>
    <cellStyle name="_Отчет по разделу 8 2  с корректировкой от 5.07.07г._ЭБ ВСНК" xfId="789"/>
    <cellStyle name="_Отчет по разделу 8 2  с корректировкой от 5.07.07г._ЭБ ВСНК ред 131108" xfId="790"/>
    <cellStyle name="_Отчет по разделу 8 2  с корректировкой от 5.07.07г._Эл_энергия_ВСФ_240209_БП" xfId="791"/>
    <cellStyle name="_Отчет по разделу 8 2  с корректировкой от 5.07.07г._Эл_энергия_ВСФ_240209_БП_Расчет СС нефти_ВСФ_250309 уточн" xfId="792"/>
    <cellStyle name="_Передвижка 2007 год Ванкор" xfId="793"/>
    <cellStyle name="_План закупок в 2007г по инвестпроекту 2007-2011 (1)" xfId="794"/>
    <cellStyle name="_План платежей ННГФ 2007" xfId="795"/>
    <cellStyle name="_ПР к Б-П проект плана МТО  на 2007 г " xfId="796"/>
    <cellStyle name="_Прилож к договору по бурение на 2007 г (РН-Б)" xfId="797"/>
    <cellStyle name="_Приложение № 4 - Расценки химреагентов и пробок" xfId="798"/>
    <cellStyle name="_Приложение к разделу 10 Налоги" xfId="799"/>
    <cellStyle name="_Приложение к разделу 10 Налоги_Maket БП" xfId="800"/>
    <cellStyle name="_Приложение к разделу 10 Налоги_Maket БП_Выручка для БП-09 ред 251108 вар А с РУС _ГП ВДЗ с формулами" xfId="801"/>
    <cellStyle name="_Приложение к разделу 10 Налоги_Maket БП_Выручка для БП-09 ред 251108 вар А с РУС _ГП ВДЗ с формулами_Расчет Петим-3 ред 030609" xfId="802"/>
    <cellStyle name="_Приложение к разделу 10 Налоги_Maket БП_Выручка для БП-09 ред 251108 вар А с РУС _ГП ВДЗ с формулами_Расчет ЭБ ред 100609 кусты 2,6,1,7" xfId="803"/>
    <cellStyle name="_Приложение к разделу 10 Налоги_Maket БП_Расчет СС нефти_ВСФ_250309 уточн" xfId="804"/>
    <cellStyle name="_Приложение к разделу 10 Налоги_Maket БП_расчет стоимости метра проходки_ВСФ_250209" xfId="805"/>
    <cellStyle name="_Приложение к разделу 10 Налоги_Maket БП_расчет стоимости метра проходки_ВСФ_250209_Расчет Петим-3 ред 030609" xfId="806"/>
    <cellStyle name="_Приложение к разделу 10 Налоги_Maket БП_расчет стоимости метра проходки_ВСФ_250209_Расчет ЭБ ред 100609 кусты 2,6,1,7" xfId="807"/>
    <cellStyle name="_Приложение к разделу 10 Налоги_Maket БП_Суточные  ставки" xfId="808"/>
    <cellStyle name="_Приложение к разделу 10 Налоги_Maket БП_Цена ГП-09 согл ВН_030309 подписано РНБ" xfId="809"/>
    <cellStyle name="_Приложение к разделу 10 Налоги_Maket БП_Ценовые приложения_ ГП 09_200209" xfId="810"/>
    <cellStyle name="_Приложение к разделу 10 Налоги_Maket БП_Ценовые приложения_ ГП 09_200209_Расчет Петим-3 ред 030609" xfId="811"/>
    <cellStyle name="_Приложение к разделу 10 Налоги_Maket БП_Ценовые приложения_ ГП 09_200209_Расчет ЭБ ред 100609 кусты 2,6,1,7" xfId="812"/>
    <cellStyle name="_Приложение к разделу 10 Налоги_Maket БП_Ценовые приложения_ ГП 09_250209 по тендеру" xfId="813"/>
    <cellStyle name="_Приложение к разделу 10 Налоги_Maket БП_Эл_энергия_ВСФ_240209_БП" xfId="814"/>
    <cellStyle name="_Приложение к разделу 10 Налоги_Maket БП_Эл_энергия_ВСФ_240209_БП_Расчет СС нефти_ВСФ_250309 уточн" xfId="815"/>
    <cellStyle name="_Приложение к разделу 10 Налоги_Выручка для БП-09 ред 251108 вар А с РУС _ГП ВДЗ с формулами" xfId="816"/>
    <cellStyle name="_Приложение к разделу 10 Налоги_Выручка для БП-09 ред 251108 вар А с РУС _ГП ВДЗ с формулами_Расчет Петим-3 ред 030609" xfId="817"/>
    <cellStyle name="_Приложение к разделу 10 Налоги_Выручка для БП-09 ред 251108 вар А с РУС _ГП ВДЗ с формулами_Расчет ЭБ ред 100609 кусты 2,6,1,7" xfId="818"/>
    <cellStyle name="_Приложение к разделу 10 Налоги_Копия выручки 2_161008" xfId="819"/>
    <cellStyle name="_Приложение к разделу 10 Налоги_Копия выручки 211" xfId="820"/>
    <cellStyle name="_Приложение к разделу 10 Налоги_Расчет СС нефти_ВСФ_250309 уточн" xfId="821"/>
    <cellStyle name="_Приложение к разделу 10 Налоги_расчет стоимости метра проходки_ВСФ_250209" xfId="822"/>
    <cellStyle name="_Приложение к разделу 10 Налоги_расчет стоимости метра проходки_ВСФ_250209_Расчет Петим-3 ред 030609" xfId="823"/>
    <cellStyle name="_Приложение к разделу 10 Налоги_расчет стоимости метра проходки_ВСФ_250209_Расчет ЭБ ред 100609 кусты 2,6,1,7" xfId="824"/>
    <cellStyle name="_Приложение к разделу 10 Налоги_РБ Ванкор 17" xfId="825"/>
    <cellStyle name="_Приложение к разделу 10 Налоги_РБ ВСНК 141108" xfId="826"/>
    <cellStyle name="_Приложение к разделу 10 Налоги_Стоимость Юр_81  РБ ЮТМ_в ЦАУ_221008" xfId="827"/>
    <cellStyle name="_Приложение к разделу 10 Налоги_Суточные  ставки" xfId="828"/>
    <cellStyle name="_Приложение к разделу 10 Налоги_Цена ГП-09 согл ВН_030309 подписано РНБ" xfId="829"/>
    <cellStyle name="_Приложение к разделу 10 Налоги_Ценовые приложения_ ГП 09_200209" xfId="830"/>
    <cellStyle name="_Приложение к разделу 10 Налоги_Ценовые приложения_ ГП 09_200209_Расчет Петим-3 ред 030609" xfId="831"/>
    <cellStyle name="_Приложение к разделу 10 Налоги_Ценовые приложения_ ГП 09_200209_Расчет ЭБ ред 100609 кусты 2,6,1,7" xfId="832"/>
    <cellStyle name="_Приложение к разделу 10 Налоги_Ценовые приложения_ ГП 09_250209 по тендеру" xfId="833"/>
    <cellStyle name="_Приложение к разделу 10 Налоги_ЭБ ВСНК" xfId="834"/>
    <cellStyle name="_Приложение к разделу 10 Налоги_ЭБ ВСНК ред 131108" xfId="835"/>
    <cellStyle name="_Приложение к разделу 10 Налоги_Эл_энергия_ВСФ_240209_БП" xfId="836"/>
    <cellStyle name="_Приложение к разделу 10 Налоги_Эл_энергия_ВСФ_240209_БП_Расчет СС нефти_ВСФ_250309 уточн" xfId="837"/>
    <cellStyle name="_Приложения по стоимости" xfId="838"/>
    <cellStyle name="_Пример." xfId="839"/>
    <cellStyle name="_Пример._Выручка для БП-09 ред 251108 вар А с РУС _ГП ВДЗ с формулами" xfId="840"/>
    <cellStyle name="_Пример._Книга1" xfId="841"/>
    <cellStyle name="_Пример._Книга1_Анализ_СС тендер 09 свод" xfId="842"/>
    <cellStyle name="_Пример._Книга1_Анализ_СС тендер 09 свод_копия для доработки_090908" xfId="843"/>
    <cellStyle name="_Пример._Книга1_Анализ_СС тендер 09 свод_Расчет СС нефти_ВСФ_250309 уточн" xfId="844"/>
    <cellStyle name="_Пример._Книга1_Анализ_СС тендер 09 свод_Суточные  ставки" xfId="845"/>
    <cellStyle name="_Пример._Книга1_Анализ_СС тендер 09 свод_Цена БП-09 уточн_для ПР_250309" xfId="846"/>
    <cellStyle name="_Пример._Книга1_Анализ_СС тендер 09 свод_Цена ГП-09 согл ВН_030309 подписано РНБ" xfId="847"/>
    <cellStyle name="_Пример._Книга1_Анализ_СС тендер 09 свод_Ценовые приложения_ ГП 09_250209 по тендеру" xfId="848"/>
    <cellStyle name="_Пример._Книга1_Копия выручки 2_161008" xfId="849"/>
    <cellStyle name="_Пример._Книга1_Копия выручки 211" xfId="850"/>
    <cellStyle name="_Пример._Книга1_Расчет СС нефти_ВСФ_250309 уточн" xfId="851"/>
    <cellStyle name="_Пример._Книга1_РБ Ванкор 17" xfId="852"/>
    <cellStyle name="_Пример._Книга1_РБ ВСНК 141108" xfId="853"/>
    <cellStyle name="_Пример._Книга1_Стоимость Юр_81  РБ ЮТМ_в ЦАУ_221008" xfId="854"/>
    <cellStyle name="_Пример._Книга1_Суточные  ставки" xfId="855"/>
    <cellStyle name="_Пример._Книга1_Цена БП-09 уточн_для ПР_250309" xfId="856"/>
    <cellStyle name="_Пример._Книга1_Цена ГП-09 согл ВН_030309 подписано РНБ" xfId="857"/>
    <cellStyle name="_Пример._Книга1_Ценовые приложения_ ГП 09_250209 по тендеру" xfId="858"/>
    <cellStyle name="_Пример._Книга1_ЭБ ВСНК" xfId="859"/>
    <cellStyle name="_Пример._Книга1_ЭБ ВСНК ред 131108" xfId="860"/>
    <cellStyle name="_Пример._ПСДЦ ПНГ (ДС3 новый график с изменением)" xfId="861"/>
    <cellStyle name="_Пример._Разделы 14, 8(1).2, 9  БП РН-Бурение 2008-2012 (ВАНКОР)" xfId="862"/>
    <cellStyle name="_Пример._Разделы 14, 8(1).2, 9  БП РН-Бурение 2008-2012 (ВАНКОР)_Расчет СС нефти_ВСФ_250309 уточн" xfId="863"/>
    <cellStyle name="_Пример._Разделы 14, 8(1).2, 9  БП РН-Бурение 2008-2012 (ВАНКОР)_Суточные  ставки" xfId="864"/>
    <cellStyle name="_Пример._Разделы 14, 8(1).2, 9  БП РН-Бурение 2008-2012 (ВАНКОР)_Цена БП-09 уточн_для ПР_250309" xfId="865"/>
    <cellStyle name="_Пример._Разделы 14, 8(1).2, 9  БП РН-Бурение 2008-2012 (ВАНКОР)_Цена ГП-09 согл ВН_030309 подписано РНБ" xfId="866"/>
    <cellStyle name="_Пример._Разделы 14, 8(1).2, 9  БП РН-Бурение 2008-2012 (ВАНКОР)_Ценовые приложения_ ГП 09_250209 по тендеру" xfId="867"/>
    <cellStyle name="_Пример._Расчет 17 ВН" xfId="868"/>
    <cellStyle name="_Пример._Расчет СС нефти_ВСФ_250309 уточн" xfId="869"/>
    <cellStyle name="_Пример._Расчет ст-ти скв.№1 Вост.-Лод._60_скорр" xfId="870"/>
    <cellStyle name="_Пример._Суточные  ставки" xfId="871"/>
    <cellStyle name="_Пример._Фак.Анализ_Байк-2 в сравн с ВН-17_08.07.09" xfId="872"/>
    <cellStyle name="_Пример._Цена БП-09 уточн_для ПР_250309" xfId="873"/>
    <cellStyle name="_Пример._Цена ГП-09 согл ВН_030309 подписано РНБ" xfId="874"/>
    <cellStyle name="_Пример._Ценовые приложения_ ГП 09_250209 по тендеру" xfId="875"/>
    <cellStyle name="_Прогноз ПланПиУ (GUB) 1кв" xfId="876"/>
    <cellStyle name="_Прогноз ПланПиУ (GUB) 1кв_Maket БП" xfId="877"/>
    <cellStyle name="_Прогноз ПланПиУ (GUB) 1кв_Maket БП_Расчет СС нефти_ВСФ_250309 уточн" xfId="878"/>
    <cellStyle name="_Прогноз ПланПиУ (GUB) 1кв_Maket БП_Суточные  ставки" xfId="879"/>
    <cellStyle name="_Прогноз ПланПиУ (GUB) 1кв_Maket БП_Цена БП-09 уточн_для ПР_250309" xfId="880"/>
    <cellStyle name="_Прогноз ПланПиУ (GUB) 1кв_Maket БП_Цена ГП-09 согл ВН_030309 подписано РНБ" xfId="881"/>
    <cellStyle name="_Прогноз ПланПиУ (GUB) 1кв_Maket БП_Ценовые приложения_ ГП 09_250209 по тендеру" xfId="882"/>
    <cellStyle name="_Прогноз ПланПиУ (GUB) 1кв_Копия выручки 2_161008" xfId="883"/>
    <cellStyle name="_Прогноз ПланПиУ (GUB) 1кв_Копия выручки 211" xfId="884"/>
    <cellStyle name="_Прогноз ПланПиУ (GUB) 1кв_Расчет СС нефти_ВСФ_250309 уточн" xfId="885"/>
    <cellStyle name="_Прогноз ПланПиУ (GUB) 1кв_РБ Ванкор 17" xfId="886"/>
    <cellStyle name="_Прогноз ПланПиУ (GUB) 1кв_РБ ВСНК 141108" xfId="887"/>
    <cellStyle name="_Прогноз ПланПиУ (GUB) 1кв_Стоимость Юр_81  РБ ЮТМ_в ЦАУ_221008" xfId="888"/>
    <cellStyle name="_Прогноз ПланПиУ (GUB) 1кв_Суточные  ставки" xfId="889"/>
    <cellStyle name="_Прогноз ПланПиУ (GUB) 1кв_Цена БП-09 уточн_для ПР_250309" xfId="890"/>
    <cellStyle name="_Прогноз ПланПиУ (GUB) 1кв_Цена ГП-09 согл ВН_030309 подписано РНБ" xfId="891"/>
    <cellStyle name="_Прогноз ПланПиУ (GUB) 1кв_Ценовые приложения_ ГП 09_250209 по тендеру" xfId="892"/>
    <cellStyle name="_Прогноз ПланПиУ (GUB) 1кв_ЭБ ВСНК" xfId="893"/>
    <cellStyle name="_Прогноз ПланПиУ (GUB) 1кв_ЭБ ВСНК ред 131108" xfId="894"/>
    <cellStyle name="_Программа перевооружения 2007-2011(4)" xfId="895"/>
    <cellStyle name="_Программа тех перевооружения 07-11 (24.08.06)" xfId="896"/>
    <cellStyle name="_Программа тех перевооружения 07-11 (24.08.06)_Р.12 Труд" xfId="897"/>
    <cellStyle name="_Программа тех перевооружения 2007-2011 09 11Губкинский" xfId="898"/>
    <cellStyle name="_Программа тех перевооружения 2007-2011 Губкинский 02 09" xfId="899"/>
    <cellStyle name="_Программа тех перевооружения 2007-2011 Краснодарский" xfId="900"/>
    <cellStyle name="_Программа техперевооружения от 01 09 06" xfId="901"/>
    <cellStyle name="_Программа техперевооружения от 01 09 06_Р.12 Труд" xfId="902"/>
    <cellStyle name="_Программа финансирования и ввода ОС по ПТОиП 2007 2008-2012 в12-_5" xfId="903"/>
    <cellStyle name="_ПТП ввод ОС 2007 год" xfId="904"/>
    <cellStyle name="_р. 10" xfId="905"/>
    <cellStyle name="_р. 10_Maket БП" xfId="906"/>
    <cellStyle name="_р. 10_Maket БП_Расчет СС нефти_ВСФ_250309 уточн" xfId="907"/>
    <cellStyle name="_р. 10_Maket БП_Суточные  ставки" xfId="908"/>
    <cellStyle name="_р. 10_Maket БП_Цена БП-09 уточн_для ПР_250309" xfId="909"/>
    <cellStyle name="_р. 10_Maket БП_Цена ГП-09 согл ВН_030309 подписано РНБ" xfId="910"/>
    <cellStyle name="_р. 10_Maket БП_Ценовые приложения_ ГП 09_250209 по тендеру" xfId="911"/>
    <cellStyle name="_р. 10_Копия выручки 2_161008" xfId="912"/>
    <cellStyle name="_р. 10_Копия выручки 211" xfId="913"/>
    <cellStyle name="_р. 10_Расчет СС нефти_ВСФ_250309 уточн" xfId="914"/>
    <cellStyle name="_р. 10_РБ Ванкор 17" xfId="915"/>
    <cellStyle name="_р. 10_РБ ВСНК 141108" xfId="916"/>
    <cellStyle name="_р. 10_Стоимость Юр_81  РБ ЮТМ_в ЦАУ_221008" xfId="917"/>
    <cellStyle name="_р. 10_Суточные  ставки" xfId="918"/>
    <cellStyle name="_р. 10_Цена БП-09 уточн_для ПР_250309" xfId="919"/>
    <cellStyle name="_р. 10_Цена ГП-09 согл ВН_030309 подписано РНБ" xfId="920"/>
    <cellStyle name="_р. 10_Ценовые приложения_ ГП 09_250209 по тендеру" xfId="921"/>
    <cellStyle name="_р. 10_ЭБ ВСНК" xfId="922"/>
    <cellStyle name="_р. 10_ЭБ ВСНК ред 131108" xfId="923"/>
    <cellStyle name="_р. 11" xfId="924"/>
    <cellStyle name="_р. 11_Maket БП" xfId="925"/>
    <cellStyle name="_р. 11_Maket БП_Расчет СС нефти_ВСФ_250309 уточн" xfId="926"/>
    <cellStyle name="_р. 11_Maket БП_Суточные  ставки" xfId="927"/>
    <cellStyle name="_р. 11_Maket БП_Цена БП-09 уточн_для ПР_250309" xfId="928"/>
    <cellStyle name="_р. 11_Maket БП_Цена ГП-09 согл ВН_030309 подписано РНБ" xfId="929"/>
    <cellStyle name="_р. 11_Maket БП_Ценовые приложения_ ГП 09_250209 по тендеру" xfId="930"/>
    <cellStyle name="_р. 11_Копия выручки 2_161008" xfId="931"/>
    <cellStyle name="_р. 11_Копия выручки 211" xfId="932"/>
    <cellStyle name="_р. 11_Расчет СС нефти_ВСФ_250309 уточн" xfId="933"/>
    <cellStyle name="_р. 11_РБ Ванкор 17" xfId="934"/>
    <cellStyle name="_р. 11_РБ ВСНК 141108" xfId="935"/>
    <cellStyle name="_р. 11_Стоимость Юр_81  РБ ЮТМ_в ЦАУ_221008" xfId="936"/>
    <cellStyle name="_р. 11_Суточные  ставки" xfId="937"/>
    <cellStyle name="_р. 11_Цена БП-09 уточн_для ПР_250309" xfId="938"/>
    <cellStyle name="_р. 11_Цена ГП-09 согл ВН_030309 подписано РНБ" xfId="939"/>
    <cellStyle name="_р. 11_Ценовые приложения_ ГП 09_250209 по тендеру" xfId="940"/>
    <cellStyle name="_р. 11_ЭБ ВСНК" xfId="941"/>
    <cellStyle name="_р. 11_ЭБ ВСНК ред 131108" xfId="942"/>
    <cellStyle name="_р. 8,2, 9, 14 ГФ" xfId="943"/>
    <cellStyle name="_Р.12 Труд" xfId="944"/>
    <cellStyle name="_Р.12 Труд_Maket БП" xfId="945"/>
    <cellStyle name="_Р.12 Труд_Maket БП_Расчет СС нефти_ВСФ_250309 уточн" xfId="946"/>
    <cellStyle name="_Р.12 Труд_Maket БП_Суточные  ставки" xfId="947"/>
    <cellStyle name="_Р.12 Труд_Maket БП_Цена БП-09 уточн_для ПР_250309" xfId="948"/>
    <cellStyle name="_Р.12 Труд_Maket БП_Цена ГП-09 согл ВН_030309 подписано РНБ" xfId="949"/>
    <cellStyle name="_Р.12 Труд_Maket БП_Ценовые приложения_ ГП 09_250209 по тендеру" xfId="950"/>
    <cellStyle name="_Р.12 Труд_авиация" xfId="951"/>
    <cellStyle name="_Р.12 Труд_Анализ СС" xfId="952"/>
    <cellStyle name="_Р.12 Труд_Анализ СС_май_08" xfId="953"/>
    <cellStyle name="_Р.12 Труд_Анализ СС_май_08_Расчет СС нефти_ВСФ_250309 уточн" xfId="954"/>
    <cellStyle name="_Р.12 Труд_Анализ СС_май_08_Суточные  ставки" xfId="955"/>
    <cellStyle name="_Р.12 Труд_Анализ СС_май_08_Цена БП-09 уточн_для ПР_250309" xfId="956"/>
    <cellStyle name="_Р.12 Труд_Анализ СС_май_08_Цена ГП-09 согл ВН_030309 подписано РНБ" xfId="957"/>
    <cellStyle name="_Р.12 Труд_Анализ СС_май_08_Ценовые приложения_ ГП 09_250209 по тендеру" xfId="958"/>
    <cellStyle name="_Р.12 Труд_Анализ_СС тендер 09 свод" xfId="959"/>
    <cellStyle name="_Р.12 Труд_Анализ_СС тендер 09 свод расшифровка" xfId="960"/>
    <cellStyle name="_Р.12 Труд_Анализ_СС тендер 09 свод_копия для доработки_090908" xfId="961"/>
    <cellStyle name="_Р.12 Труд_Анализ_СС тендер 09 свод_Расчет СС нефти_ВСФ_250309 уточн" xfId="962"/>
    <cellStyle name="_Р.12 Труд_Анализ_СС тендер 09 свод_Суточные  ставки" xfId="963"/>
    <cellStyle name="_Р.12 Труд_Анализ_СС тендер 09 свод_Цена БП-09 уточн_для ПР_250309" xfId="964"/>
    <cellStyle name="_Р.12 Труд_Анализ_СС тендер 09 свод_Цена ГП-09 согл ВН_030309 подписано РНБ" xfId="965"/>
    <cellStyle name="_Р.12 Труд_Анализ_СС тендер 09 свод_Ценовые приложения_ ГП 09_250209 по тендеру" xfId="966"/>
    <cellStyle name="_Р.12 Труд_Анализ_СС_ВСНК" xfId="967"/>
    <cellStyle name="_Р.12 Труд_Анализ_СС_ВСНК_Расчет СС нефти_ВСФ_250309 уточн" xfId="968"/>
    <cellStyle name="_Р.12 Труд_Анализ_СС_ВСНК_Суточные  ставки" xfId="969"/>
    <cellStyle name="_Р.12 Труд_Анализ_СС_ВСНК_Цена БП-09 уточн_для ПР_250309" xfId="970"/>
    <cellStyle name="_Р.12 Труд_Анализ_СС_ВСНК_Цена ГП-09 согл ВН_030309 подписано РНБ" xfId="971"/>
    <cellStyle name="_Р.12 Труд_Анализ_СС_ВСНК_Ценовые приложения_ ГП 09_250209 по тендеру" xfId="972"/>
    <cellStyle name="_Р.12 Труд_Анализ_СС_от Парпаева_270208" xfId="973"/>
    <cellStyle name="_Р.12 Труд_выручка ВСНК" xfId="974"/>
    <cellStyle name="_Р.12 Труд_выручка ВСНК_Расчет СС нефти_ВСФ_250309 уточн" xfId="975"/>
    <cellStyle name="_Р.12 Труд_выручка ВСНК_Суточные  ставки" xfId="976"/>
    <cellStyle name="_Р.12 Труд_выручка ВСНК_Цена БП-09 уточн_для ПР_250309" xfId="977"/>
    <cellStyle name="_Р.12 Труд_выручка ВСНК_Цена ГП-09 согл ВН_030309 подписано РНБ" xfId="978"/>
    <cellStyle name="_Р.12 Труд_выручка ВСНК_Ценовые приложения_ ГП 09_250209 по тендеру" xfId="979"/>
    <cellStyle name="_Р.12 Труд_Выручка для БП-09 ред 251108 вар А с РУС _ГП ВДЗ с формулами" xfId="980"/>
    <cellStyle name="_Р.12 Труд_Выручка ЭБ ВСНК 09 ред.241108" xfId="981"/>
    <cellStyle name="_Р.12 Труд_Выручка ЭБ ВСНК 09 ред.241108_для ВСНК" xfId="982"/>
    <cellStyle name="_Р.12 Труд_Генподряд водозабор_СС_тендер_09" xfId="983"/>
    <cellStyle name="_Р.12 Труд_Книга1" xfId="984"/>
    <cellStyle name="_Р.12 Труд_Книга1_Анализ_СС тендер 09 свод" xfId="985"/>
    <cellStyle name="_Р.12 Труд_Книга1_Анализ_СС тендер 09 свод_копия для доработки_090908" xfId="986"/>
    <cellStyle name="_Р.12 Труд_Книга1_Анализ_СС тендер 09 свод_Расчет СС нефти_ВСФ_250309 уточн" xfId="987"/>
    <cellStyle name="_Р.12 Труд_Книга1_Анализ_СС тендер 09 свод_Суточные  ставки" xfId="988"/>
    <cellStyle name="_Р.12 Труд_Книга1_Анализ_СС тендер 09 свод_Цена БП-09 уточн_для ПР_250309" xfId="989"/>
    <cellStyle name="_Р.12 Труд_Книга1_Анализ_СС тендер 09 свод_Цена ГП-09 согл ВН_030309 подписано РНБ" xfId="990"/>
    <cellStyle name="_Р.12 Труд_Книга1_Анализ_СС тендер 09 свод_Ценовые приложения_ ГП 09_250209 по тендеру" xfId="991"/>
    <cellStyle name="_Р.12 Труд_Книга1_Копия выручки 2_161008" xfId="992"/>
    <cellStyle name="_Р.12 Труд_Книга1_Копия выручки 211" xfId="993"/>
    <cellStyle name="_Р.12 Труд_Книга1_Расчет СС нефти_ВСФ_250309 уточн" xfId="994"/>
    <cellStyle name="_Р.12 Труд_Книга1_РБ Ванкор 17" xfId="995"/>
    <cellStyle name="_Р.12 Труд_Книга1_РБ ВСНК 141108" xfId="996"/>
    <cellStyle name="_Р.12 Труд_Книга1_Стоимость Юр_81  РБ ЮТМ_в ЦАУ_221008" xfId="997"/>
    <cellStyle name="_Р.12 Труд_Книга1_Суточные  ставки" xfId="998"/>
    <cellStyle name="_Р.12 Труд_Книга1_Цена БП-09 уточн_для ПР_250309" xfId="999"/>
    <cellStyle name="_Р.12 Труд_Книга1_Цена ГП-09 согл ВН_030309 подписано РНБ" xfId="1000"/>
    <cellStyle name="_Р.12 Труд_Книга1_Ценовые приложения_ ГП 09_250209 по тендеру" xfId="1001"/>
    <cellStyle name="_Р.12 Труд_Книга1_ЭБ ВСНК" xfId="1002"/>
    <cellStyle name="_Р.12 Труд_Книга1_ЭБ ВСНК ред 131108" xfId="1003"/>
    <cellStyle name="_Р.12 Труд_Копия выручки 2" xfId="1004"/>
    <cellStyle name="_Р.12 Труд_Копия выручки 2_161008" xfId="1005"/>
    <cellStyle name="_Р.12 Труд_Копия выручки 211" xfId="1006"/>
    <cellStyle name="_Р.12 Труд_Копия стоимость Юр-81 ред 160309 печать" xfId="1007"/>
    <cellStyle name="_Р.12 Труд_ЛОТ № 01 (ЭБ куст №1) ред" xfId="1008"/>
    <cellStyle name="_Р.12 Труд_ЛОТ № 01 (ЭБ куст №1) ред_Расчет СС нефти_ВСФ_250309 уточн" xfId="1009"/>
    <cellStyle name="_Р.12 Труд_ЛОТ № 01 (ЭБ куст №1) ред_Суточные  ставки" xfId="1010"/>
    <cellStyle name="_Р.12 Труд_ЛОТ № 01 (ЭБ куст №1) ред_Цена БП-09 уточн_для ПР_250309" xfId="1011"/>
    <cellStyle name="_Р.12 Труд_ЛОТ № 01 (ЭБ куст №1) ред_Цена ГП-09 согл ВН_030309 подписано РНБ" xfId="1012"/>
    <cellStyle name="_Р.12 Труд_ЛОТ № 01 (ЭБ куст №1) ред_Ценовые приложения_ ГП 09_250209 по тендеру" xfId="1013"/>
    <cellStyle name="_Р.12 Труд_оборудование ЮР" xfId="1014"/>
    <cellStyle name="_Р.12 Труд_оборудование ЮР_Расчет СС нефти_ВСФ_250309 уточн" xfId="1015"/>
    <cellStyle name="_Р.12 Труд_оборудование ЮР_Суточные  ставки" xfId="1016"/>
    <cellStyle name="_Р.12 Труд_оборудование ЮР_Цена БП-09 уточн_для ПР_250309" xfId="1017"/>
    <cellStyle name="_Р.12 Труд_оборудование ЮР_Цена ГП-09 согл ВН_030309 подписано РНБ" xfId="1018"/>
    <cellStyle name="_Р.12 Труд_оборудование ЮР_Ценовые приложения_ ГП 09_250209 по тендеру" xfId="1019"/>
    <cellStyle name="_Р.12 Труд_Приложения к дог_ОТС_ред ВСФ_090408" xfId="1020"/>
    <cellStyle name="_Р.12 Труд_Приложения к дог_ОТС_ред ВСФ_090408_Расчет СС нефти_ВСФ_250309 уточн" xfId="1021"/>
    <cellStyle name="_Р.12 Труд_Приложения к дог_ОТС_ред ВСФ_090408_Суточные  ставки" xfId="1022"/>
    <cellStyle name="_Р.12 Труд_Приложения к дог_ОТС_ред ВСФ_090408_Цена БП-09 уточн_для ПР_250309" xfId="1023"/>
    <cellStyle name="_Р.12 Труд_Приложения к дог_ОТС_ред ВСФ_090408_Цена ГП-09 согл ВН_030309 подписано РНБ" xfId="1024"/>
    <cellStyle name="_Р.12 Труд_Приложения к дог_ОТС_ред ВСФ_090408_Ценовые приложения_ ГП 09_250209 по тендеру" xfId="1025"/>
    <cellStyle name="_Р.12 Труд_ПСДЦ ПНГ (ДС3 новый график с изменением)" xfId="1026"/>
    <cellStyle name="_Р.12 Труд_Разделы 14, 8(1).2, 9  БП РН-Бурение 2008-2012 (ВАНКОР)" xfId="1027"/>
    <cellStyle name="_Р.12 Труд_Разделы 14, 8(1).2, 9  БП РН-Бурение 2008-2012 (ВАНКОР)_Расчет СС нефти_ВСФ_250309 уточн" xfId="1028"/>
    <cellStyle name="_Р.12 Труд_Разделы 14, 8(1).2, 9  БП РН-Бурение 2008-2012 (ВАНКОР)_Суточные  ставки" xfId="1029"/>
    <cellStyle name="_Р.12 Труд_Разделы 14, 8(1).2, 9  БП РН-Бурение 2008-2012 (ВАНКОР)_Цена БП-09 уточн_для ПР_250309" xfId="1030"/>
    <cellStyle name="_Р.12 Труд_Разделы 14, 8(1).2, 9  БП РН-Бурение 2008-2012 (ВАНКОР)_Цена ГП-09 согл ВН_030309 подписано РНБ" xfId="1031"/>
    <cellStyle name="_Р.12 Труд_Разделы 14, 8(1).2, 9  БП РН-Бурение 2008-2012 (ВАНКОР)_Ценовые приложения_ ГП 09_250209 по тендеру" xfId="1032"/>
    <cellStyle name="_Р.12 Труд_Расчет 17 ВН" xfId="1033"/>
    <cellStyle name="_Р.12 Труд_расчет БПО 081008" xfId="1034"/>
    <cellStyle name="_Р.12 Труд_расчет БПО 160708" xfId="1035"/>
    <cellStyle name="_Р.12 Труд_расчет БПО 160708_Расчет СС нефти_ВСФ_250309 уточн" xfId="1036"/>
    <cellStyle name="_Р.12 Труд_расчет БПО 160708_Суточные  ставки" xfId="1037"/>
    <cellStyle name="_Р.12 Труд_расчет БПО 160708_Цена БП-09 уточн_для ПР_250309" xfId="1038"/>
    <cellStyle name="_Р.12 Труд_расчет БПО 160708_Цена ГП-09 согл ВН_030309 подписано РНБ" xfId="1039"/>
    <cellStyle name="_Р.12 Труд_расчет БПО 160708_Ценовые приложения_ ГП 09_250209 по тендеру" xfId="1040"/>
    <cellStyle name="_Р.12 Труд_Расчет СС нефти_ВСФ_250309 уточн" xfId="1041"/>
    <cellStyle name="_Р.12 Труд_расчет СС_ВСНК" xfId="1042"/>
    <cellStyle name="_Р.12 Труд_расчет СС_ВСНК_09 расшифровка" xfId="1043"/>
    <cellStyle name="_Р.12 Труд_расчет СС_ВСНК_09 расшифровка ред 081008" xfId="1044"/>
    <cellStyle name="_Р.12 Труд_расчет СС_ВСНК_Расчет СС нефти_ВСФ_250309 уточн" xfId="1045"/>
    <cellStyle name="_Р.12 Труд_расчет СС_ВСНК_с БКФ" xfId="1046"/>
    <cellStyle name="_Р.12 Труд_расчет СС_ВСНК_с БКФ_Расчет СС нефти_ВСФ_250309 уточн" xfId="1047"/>
    <cellStyle name="_Р.12 Труд_расчет СС_ВСНК_с БКФ_Суточные  ставки" xfId="1048"/>
    <cellStyle name="_Р.12 Труд_расчет СС_ВСНК_с БКФ_Цена БП-09 уточн_для ПР_250309" xfId="1049"/>
    <cellStyle name="_Р.12 Труд_расчет СС_ВСНК_с БКФ_Цена ГП-09 согл ВН_030309 подписано РНБ" xfId="1050"/>
    <cellStyle name="_Р.12 Труд_расчет СС_ВСНК_с БКФ_Ценовые приложения_ ГП 09_250209 по тендеру" xfId="1051"/>
    <cellStyle name="_Р.12 Труд_расчет СС_ВСНК_Суточные  ставки" xfId="1052"/>
    <cellStyle name="_Р.12 Труд_расчет СС_ВСНК_Цена БП-09 уточн_для ПР_250309" xfId="1053"/>
    <cellStyle name="_Р.12 Труд_расчет СС_ВСНК_Цена ГП-09 согл ВН_030309 подписано РНБ" xfId="1054"/>
    <cellStyle name="_Р.12 Труд_расчет СС_ВСНК_Ценовые приложения_ ГП 09_250209 по тендеру" xfId="1055"/>
    <cellStyle name="_Р.12 Труд_расчет СС_ВСНК_ЭБ_09 ред 111108" xfId="1056"/>
    <cellStyle name="_Р.12 Труд_расчет СС_ВСНК_ЭБ_09 ред 161008" xfId="1057"/>
    <cellStyle name="_Р.12 Труд_расчет СС_ВСНК_ЭБ_09 ред 201008" xfId="1058"/>
    <cellStyle name="_Р.12 Труд_Расчет стоимости Петим-3 ред 250309" xfId="1059"/>
    <cellStyle name="_Р.12 Труд_Расчет стоимости скв 17 Ванкор" xfId="1060"/>
    <cellStyle name="_Р.12 Труд_Расчет стоимости скв 17 Ванкор_Расчет СС нефти_ВСФ_250309 уточн" xfId="1061"/>
    <cellStyle name="_Р.12 Труд_Расчет стоимости скв 17 Ванкор_Суточные  ставки" xfId="1062"/>
    <cellStyle name="_Р.12 Труд_Расчет стоимости скв 17 Ванкор_Цена БП-09 уточн_для ПР_250309" xfId="1063"/>
    <cellStyle name="_Р.12 Труд_Расчет стоимости скв 17 Ванкор_Цена ГП-09 согл ВН_030309 подписано РНБ" xfId="1064"/>
    <cellStyle name="_Р.12 Труд_Расчет стоимости скв 17 Ванкор_Ценовые приложения_ ГП 09_250209 по тендеру" xfId="1065"/>
    <cellStyle name="_Р.12 Труд_Расчет стоимости ЮР-83 копия" xfId="1066"/>
    <cellStyle name="_Р.12 Труд_Расчет стоимости ЮР-83 уточн_100609" xfId="1067"/>
    <cellStyle name="_Р.12 Труд_Расчет ст-ти скв.№1 Вост.-Лод._60_скорр" xfId="1068"/>
    <cellStyle name="_Р.12 Труд_Расчет ЭБ ред 020609 с лотами" xfId="1069"/>
    <cellStyle name="_Р.12 Труд_РасчетССГП 1 - 2008" xfId="1070"/>
    <cellStyle name="_Р.12 Труд_РасчетССГП 1 - 2008_Расчет СС нефти_ВСФ_250309 уточн" xfId="1071"/>
    <cellStyle name="_Р.12 Труд_РасчетССГП 1 - 2008_Суточные  ставки" xfId="1072"/>
    <cellStyle name="_Р.12 Труд_РасчетССГП 1 - 2008_Цена БП-09 уточн_для ПР_250309" xfId="1073"/>
    <cellStyle name="_Р.12 Труд_РасчетССГП 1 - 2008_Цена ГП-09 согл ВН_030309 подписано РНБ" xfId="1074"/>
    <cellStyle name="_Р.12 Труд_РасчетССГП 1 - 2008_Ценовые приложения_ ГП 09_250209 по тендеру" xfId="1075"/>
    <cellStyle name="_Р.12 Труд_РасчетССГП для ВСНК_191207" xfId="1076"/>
    <cellStyle name="_Р.12 Труд_РБ Ванкор 17" xfId="1077"/>
    <cellStyle name="_Р.12 Труд_РБ ВСНК 141108" xfId="1078"/>
    <cellStyle name="_Р.12 Труд_Реестр выручки за ноябрь-декабрь" xfId="1079"/>
    <cellStyle name="_Р.12 Труд_Реестр выручки за ноябрь-декабрь.1" xfId="1080"/>
    <cellStyle name="_Р.12 Труд_Реестр выручки за октябрь" xfId="1081"/>
    <cellStyle name="_Р.12 Труд_Смета БПО_ЮТМ на 2010г ред 020609" xfId="1082"/>
    <cellStyle name="_Р.12 Труд_Стоимость Юр_81  РБ ЮТМ_в ЦАУ_221008" xfId="1083"/>
    <cellStyle name="_Р.12 Труд_стоимость Юр-81 ред 130309 от Дьяченко" xfId="1084"/>
    <cellStyle name="_Р.12 Труд_стоимость Юр-81 ред 131208 для ВСНК нов сервис" xfId="1085"/>
    <cellStyle name="_Р.12 Труд_стоимость Юр-81 ред 140209 в договор" xfId="1086"/>
    <cellStyle name="_Р.12 Труд_стоимость Юр-81 ред 160309" xfId="1087"/>
    <cellStyle name="_Р.12 Труд_стоимость Юр-81 ред 180209" xfId="1088"/>
    <cellStyle name="_Р.12 Труд_стоимость Юр-81 ред 190109" xfId="1089"/>
    <cellStyle name="_Р.12 Труд_стоимость Юр-81 ред 200309 на 100 сут.уточн_1" xfId="1090"/>
    <cellStyle name="_Р.12 Труд_стоимость Юр-81 ред 210109 в договор" xfId="1091"/>
    <cellStyle name="_Р.12 Труд_стоимость Юр-81 ред 241108" xfId="1092"/>
    <cellStyle name="_Р.12 Труд_стоимость Юр-81 ред 241108 без БПО" xfId="1093"/>
    <cellStyle name="_Р.12 Труд_стоимость Юр-81 ред 241108_в ВСНК" xfId="1094"/>
    <cellStyle name="_Р.12 Труд_Суточные  ставки" xfId="1095"/>
    <cellStyle name="_Р.12 Труд_Фак.Анализ_Байк-2 в сравн с ВН-17_08.07.09" xfId="1096"/>
    <cellStyle name="_Р.12 Труд_фонд БПО ЮТЭ(для ПЭО)" xfId="1097"/>
    <cellStyle name="_Р.12 Труд_Цена БП-09 уточн_для ПР_250309" xfId="1098"/>
    <cellStyle name="_Р.12 Труд_Цена ГП-09 согл ВН_030309 подписано РНБ" xfId="1099"/>
    <cellStyle name="_Р.12 Труд_Ценовые приложения_ ГП 09_250209 по тендеру" xfId="1100"/>
    <cellStyle name="_Р.12 Труд_ЭБ ВСНК" xfId="1101"/>
    <cellStyle name="_Р.12 Труд_ЭБ ВСНК ред 131108" xfId="1102"/>
    <cellStyle name="_Р.12 Труд_Юр-81 исп со станка" xfId="1103"/>
    <cellStyle name="_РCCCформат" xfId="1104"/>
    <cellStyle name="_Разведка ПНГ Лавч.2008г" xfId="1105"/>
    <cellStyle name="_Раздел 14 утв биз-пл на 2007г" xfId="1106"/>
    <cellStyle name="_Раздел 14 утв биз-пл на 2007г_Разделы 14, 8(1).2, 9  БП РН-Бурение 2008-2012 (ВАНКОР)" xfId="1107"/>
    <cellStyle name="_Раздел 14 утв биз-пл на 2007г_Разделы 14, 8(1).2, 9  БП РН-Бурение 2008-2012 (ВАНКОР)_Расчет СС нефти_ВСФ_250309 уточн" xfId="1108"/>
    <cellStyle name="_Раздел 14 утв биз-пл на 2007г_Разделы 14, 8(1).2, 9  БП РН-Бурение 2008-2012 (ВАНКОР)_Суточные  ставки" xfId="1109"/>
    <cellStyle name="_Раздел 14 утв биз-пл на 2007г_Разделы 14, 8(1).2, 9  БП РН-Бурение 2008-2012 (ВАНКОР)_Цена БП-09 уточн_для ПР_250309" xfId="1110"/>
    <cellStyle name="_Раздел 14 утв биз-пл на 2007г_Разделы 14, 8(1).2, 9  БП РН-Бурение 2008-2012 (ВАНКОР)_Цена ГП-09 согл ВН_030309 подписано РНБ" xfId="1111"/>
    <cellStyle name="_Раздел 14 утв биз-пл на 2007г_Разделы 14, 8(1).2, 9  БП РН-Бурение 2008-2012 (ВАНКОР)_Ценовые приложения_ ГП 09_250209 по тендеру" xfId="1112"/>
    <cellStyle name="_Раздел 14 утв биз-пл на 2007г_Расчет СС нефти_ВСФ_250309 уточн" xfId="1113"/>
    <cellStyle name="_Раздел 14 утв биз-пл на 2007г_Суточные  ставки" xfId="1114"/>
    <cellStyle name="_Раздел 14 утв биз-пл на 2007г_Цена БП-09 уточн_для ПР_250309" xfId="1115"/>
    <cellStyle name="_Раздел 14 утв биз-пл на 2007г_Цена ГП-09 согл ВН_030309 подписано РНБ" xfId="1116"/>
    <cellStyle name="_Раздел 14 утв биз-пл на 2007г_Ценовые приложения_ ГП 09_250209 по тендеру" xfId="1117"/>
    <cellStyle name="_Раздел 20 макет new" xfId="1118"/>
    <cellStyle name="_раздел 8 2 утвержденный" xfId="1119"/>
    <cellStyle name="_раздел 8 2 утвержденный_Расчет СС нефти_ВСФ_250309 уточн" xfId="1120"/>
    <cellStyle name="_раздел 8 2 утвержденный_расчет стоимости метра проходки_ВСФ_250209" xfId="1121"/>
    <cellStyle name="_раздел 8 2 утвержденный_расчет стоимости метра проходки_ВСФ_250209_Расчет Петим-3 ред 030609" xfId="1122"/>
    <cellStyle name="_раздел 8 2 утвержденный_расчет стоимости метра проходки_ВСФ_250209_Расчет ЭБ ред 100609 кусты 2,6,1,7" xfId="1123"/>
    <cellStyle name="_раздел 8 2 утвержденный_Суточные  ставки" xfId="1124"/>
    <cellStyle name="_раздел 8 2 утвержденный_Цена ГП-09 согл ВН_030309 подписано РНБ" xfId="1125"/>
    <cellStyle name="_раздел 8 2 утвержденный_Ценовые приложения_ ГП 09_200209" xfId="1126"/>
    <cellStyle name="_раздел 8 2 утвержденный_Ценовые приложения_ ГП 09_200209_Расчет Петим-3 ред 030609" xfId="1127"/>
    <cellStyle name="_раздел 8 2 утвержденный_Ценовые приложения_ ГП 09_200209_Расчет ЭБ ред 100609 кусты 2,6,1,7" xfId="1128"/>
    <cellStyle name="_раздел 8 2 утвержденный_Ценовые приложения_ ГП 09_250209 по тендеру" xfId="1129"/>
    <cellStyle name="_раздел 8 2 утвержденный_Эл_энергия_ВСФ_240209_БП" xfId="1130"/>
    <cellStyle name="_раздел 8 2 утвержденный_Эл_энергия_ВСФ_240209_БП_Расчет СС нефти_ВСФ_250309 уточн" xfId="1131"/>
    <cellStyle name="_Раздел 8. 2 9  14 от 9.11.07" xfId="1132"/>
    <cellStyle name="_Разделы 15,16 БП 2008-2012" xfId="1133"/>
    <cellStyle name="_Разделы 15,16 БП 2008-2012_Maket БП" xfId="1134"/>
    <cellStyle name="_Разделы 15,16 БП 2008-2012_Maket БП_Выручка для БП-09 ред 251108 вар А с РУС _ГП ВДЗ с формулами" xfId="1135"/>
    <cellStyle name="_Разделы 15,16 БП 2008-2012_Maket БП_Выручка для БП-09 ред 251108 вар А с РУС _ГП ВДЗ с формулами_Расчет Петим-3 ред 030609" xfId="1136"/>
    <cellStyle name="_Разделы 15,16 БП 2008-2012_Maket БП_Выручка для БП-09 ред 251108 вар А с РУС _ГП ВДЗ с формулами_Расчет ЭБ ред 100609 кусты 2,6,1,7" xfId="1137"/>
    <cellStyle name="_Разделы 15,16 БП 2008-2012_Maket БП_Расчет СС нефти_ВСФ_250309 уточн" xfId="1138"/>
    <cellStyle name="_Разделы 15,16 БП 2008-2012_Maket БП_расчет стоимости метра проходки_ВСФ_250209" xfId="1139"/>
    <cellStyle name="_Разделы 15,16 БП 2008-2012_Maket БП_расчет стоимости метра проходки_ВСФ_250209_Расчет Петим-3 ред 030609" xfId="1140"/>
    <cellStyle name="_Разделы 15,16 БП 2008-2012_Maket БП_расчет стоимости метра проходки_ВСФ_250209_Расчет ЭБ ред 100609 кусты 2,6,1,7" xfId="1141"/>
    <cellStyle name="_Разделы 15,16 БП 2008-2012_Maket БП_Суточные  ставки" xfId="1142"/>
    <cellStyle name="_Разделы 15,16 БП 2008-2012_Maket БП_Цена ГП-09 согл ВН_030309 подписано РНБ" xfId="1143"/>
    <cellStyle name="_Разделы 15,16 БП 2008-2012_Maket БП_Ценовые приложения_ ГП 09_200209" xfId="1144"/>
    <cellStyle name="_Разделы 15,16 БП 2008-2012_Maket БП_Ценовые приложения_ ГП 09_200209_Расчет Петим-3 ред 030609" xfId="1145"/>
    <cellStyle name="_Разделы 15,16 БП 2008-2012_Maket БП_Ценовые приложения_ ГП 09_200209_Расчет ЭБ ред 100609 кусты 2,6,1,7" xfId="1146"/>
    <cellStyle name="_Разделы 15,16 БП 2008-2012_Maket БП_Ценовые приложения_ ГП 09_250209 по тендеру" xfId="1147"/>
    <cellStyle name="_Разделы 15,16 БП 2008-2012_Maket БП_Эл_энергия_ВСФ_240209_БП" xfId="1148"/>
    <cellStyle name="_Разделы 15,16 БП 2008-2012_Maket БП_Эл_энергия_ВСФ_240209_БП_Расчет СС нефти_ВСФ_250309 уточн" xfId="1149"/>
    <cellStyle name="_Разделы 15,16 БП 2008-2012_Выручка для БП-09 ред 251108 вар А с РУС _ГП ВДЗ с формулами" xfId="1150"/>
    <cellStyle name="_Разделы 15,16 БП 2008-2012_Выручка для БП-09 ред 251108 вар А с РУС _ГП ВДЗ с формулами_Расчет Петим-3 ред 030609" xfId="1151"/>
    <cellStyle name="_Разделы 15,16 БП 2008-2012_Выручка для БП-09 ред 251108 вар А с РУС _ГП ВДЗ с формулами_Расчет ЭБ ред 100609 кусты 2,6,1,7" xfId="1152"/>
    <cellStyle name="_Разделы 15,16 БП 2008-2012_Копия выручки 2_161008" xfId="1153"/>
    <cellStyle name="_Разделы 15,16 БП 2008-2012_Копия выручки 211" xfId="1154"/>
    <cellStyle name="_Разделы 15,16 БП 2008-2012_Расчет СС нефти_ВСФ_250309 уточн" xfId="1155"/>
    <cellStyle name="_Разделы 15,16 БП 2008-2012_расчет стоимости метра проходки_ВСФ_250209" xfId="1156"/>
    <cellStyle name="_Разделы 15,16 БП 2008-2012_расчет стоимости метра проходки_ВСФ_250209_Расчет Петим-3 ред 030609" xfId="1157"/>
    <cellStyle name="_Разделы 15,16 БП 2008-2012_расчет стоимости метра проходки_ВСФ_250209_Расчет ЭБ ред 100609 кусты 2,6,1,7" xfId="1158"/>
    <cellStyle name="_Разделы 15,16 БП 2008-2012_РБ Ванкор 17" xfId="1159"/>
    <cellStyle name="_Разделы 15,16 БП 2008-2012_РБ ВСНК 141108" xfId="1160"/>
    <cellStyle name="_Разделы 15,16 БП 2008-2012_Стоимость Юр_81  РБ ЮТМ_в ЦАУ_221008" xfId="1161"/>
    <cellStyle name="_Разделы 15,16 БП 2008-2012_Суточные  ставки" xfId="1162"/>
    <cellStyle name="_Разделы 15,16 БП 2008-2012_Цена ГП-09 согл ВН_030309 подписано РНБ" xfId="1163"/>
    <cellStyle name="_Разделы 15,16 БП 2008-2012_Ценовые приложения_ ГП 09_200209" xfId="1164"/>
    <cellStyle name="_Разделы 15,16 БП 2008-2012_Ценовые приложения_ ГП 09_200209_Расчет Петим-3 ред 030609" xfId="1165"/>
    <cellStyle name="_Разделы 15,16 БП 2008-2012_Ценовые приложения_ ГП 09_200209_Расчет ЭБ ред 100609 кусты 2,6,1,7" xfId="1166"/>
    <cellStyle name="_Разделы 15,16 БП 2008-2012_Ценовые приложения_ ГП 09_250209 по тендеру" xfId="1167"/>
    <cellStyle name="_Разделы 15,16 БП 2008-2012_ЭБ ВСНК" xfId="1168"/>
    <cellStyle name="_Разделы 15,16 БП 2008-2012_ЭБ ВСНК ред 131108" xfId="1169"/>
    <cellStyle name="_Разделы 15,16 БП 2008-2012_Эл_энергия_ВСФ_240209_БП" xfId="1170"/>
    <cellStyle name="_Разделы 15,16 БП 2008-2012_Эл_энергия_ВСФ_240209_БП_Расчет СС нефти_ВСФ_250309 уточн" xfId="1171"/>
    <cellStyle name="_Разделы 8.1.1.  8.1.2.  8.1.3 в-3" xfId="1172"/>
    <cellStyle name="_Разделы 8.1.1.  8.1.2.  8.1.3 в-3_Maket БП" xfId="1173"/>
    <cellStyle name="_Разделы 8.1.1.  8.1.2.  8.1.3 в-3_Maket БП_Выручка для БП-09 ред 251108 вар А с РУС _ГП ВДЗ с формулами" xfId="1174"/>
    <cellStyle name="_Разделы 8.1.1.  8.1.2.  8.1.3 в-3_Maket БП_Выручка для БП-09 ред 251108 вар А с РУС _ГП ВДЗ с формулами_Расчет Петим-3 ред 030609" xfId="1175"/>
    <cellStyle name="_Разделы 8.1.1.  8.1.2.  8.1.3 в-3_Maket БП_Выручка для БП-09 ред 251108 вар А с РУС _ГП ВДЗ с формулами_Расчет ЭБ ред 100609 кусты 2,6,1,7" xfId="1176"/>
    <cellStyle name="_Разделы 8.1.1.  8.1.2.  8.1.3 в-3_Maket БП_Расчет СС нефти_ВСФ_250309 уточн" xfId="1177"/>
    <cellStyle name="_Разделы 8.1.1.  8.1.2.  8.1.3 в-3_Maket БП_расчет стоимости метра проходки_ВСФ_250209" xfId="1178"/>
    <cellStyle name="_Разделы 8.1.1.  8.1.2.  8.1.3 в-3_Maket БП_расчет стоимости метра проходки_ВСФ_250209_Расчет Петим-3 ред 030609" xfId="1179"/>
    <cellStyle name="_Разделы 8.1.1.  8.1.2.  8.1.3 в-3_Maket БП_расчет стоимости метра проходки_ВСФ_250209_Расчет ЭБ ред 100609 кусты 2,6,1,7" xfId="1180"/>
    <cellStyle name="_Разделы 8.1.1.  8.1.2.  8.1.3 в-3_Maket БП_Суточные  ставки" xfId="1181"/>
    <cellStyle name="_Разделы 8.1.1.  8.1.2.  8.1.3 в-3_Maket БП_Цена ГП-09 согл ВН_030309 подписано РНБ" xfId="1182"/>
    <cellStyle name="_Разделы 8.1.1.  8.1.2.  8.1.3 в-3_Maket БП_Ценовые приложения_ ГП 09_200209" xfId="1183"/>
    <cellStyle name="_Разделы 8.1.1.  8.1.2.  8.1.3 в-3_Maket БП_Ценовые приложения_ ГП 09_200209_Расчет Петим-3 ред 030609" xfId="1184"/>
    <cellStyle name="_Разделы 8.1.1.  8.1.2.  8.1.3 в-3_Maket БП_Ценовые приложения_ ГП 09_200209_Расчет ЭБ ред 100609 кусты 2,6,1,7" xfId="1185"/>
    <cellStyle name="_Разделы 8.1.1.  8.1.2.  8.1.3 в-3_Maket БП_Ценовые приложения_ ГП 09_250209 по тендеру" xfId="1186"/>
    <cellStyle name="_Разделы 8.1.1.  8.1.2.  8.1.3 в-3_Maket БП_Эл_энергия_ВСФ_240209_БП" xfId="1187"/>
    <cellStyle name="_Разделы 8.1.1.  8.1.2.  8.1.3 в-3_Maket БП_Эл_энергия_ВСФ_240209_БП_Расчет СС нефти_ВСФ_250309 уточн" xfId="1188"/>
    <cellStyle name="_Разделы 8.1.1.  8.1.2.  8.1.3 в-3_Выручка для БП-09 ред 251108 вар А с РУС _ГП ВДЗ с формулами" xfId="1189"/>
    <cellStyle name="_Разделы 8.1.1.  8.1.2.  8.1.3 в-3_Выручка для БП-09 ред 251108 вар А с РУС _ГП ВДЗ с формулами_Расчет Петим-3 ред 030609" xfId="1190"/>
    <cellStyle name="_Разделы 8.1.1.  8.1.2.  8.1.3 в-3_Копия выручки 2_161008" xfId="1191"/>
    <cellStyle name="_Разделы 8.1.1.  8.1.2.  8.1.3 в-3_Копия выручки 211" xfId="1192"/>
    <cellStyle name="_Разделы 8.1.1.  8.1.2.  8.1.3 в-3_Расчет СС нефти_ВСФ_250309 уточн" xfId="1193"/>
    <cellStyle name="_Разделы 8.1.1.  8.1.2.  8.1.3 в-3_расчет стоимости метра проходки_ВСФ_250209" xfId="1194"/>
    <cellStyle name="_Разделы 8.1.1.  8.1.2.  8.1.3 в-3_расчет стоимости метра проходки_ВСФ_250209_Расчет Петим-3 ред 030609" xfId="1195"/>
    <cellStyle name="_Разделы 8.1.1.  8.1.2.  8.1.3 в-3_РБ Ванкор 17" xfId="1196"/>
    <cellStyle name="_Разделы 8.1.1.  8.1.2.  8.1.3 в-3_РБ ВСНК 141108" xfId="1197"/>
    <cellStyle name="_Разделы 8.1.1.  8.1.2.  8.1.3 в-3_Стоимость Юр_81  РБ ЮТМ_в ЦАУ_221008" xfId="1198"/>
    <cellStyle name="_Разделы 8.1.1.  8.1.2.  8.1.3 в-3_Суточные  ставки" xfId="1199"/>
    <cellStyle name="_Разделы 8.1.1.  8.1.2.  8.1.3 в-3_Цена ГП-09 согл ВН_030309 подписано РНБ" xfId="1200"/>
    <cellStyle name="_Разделы 8.1.1.  8.1.2.  8.1.3 в-3_Ценовые приложения_ ГП 09_200209" xfId="1201"/>
    <cellStyle name="_Разделы 8.1.1.  8.1.2.  8.1.3 в-3_Ценовые приложения_ ГП 09_200209_Расчет Петим-3 ред 030609" xfId="1202"/>
    <cellStyle name="_Разделы 8.1.1.  8.1.2.  8.1.3 в-3_Ценовые приложения_ ГП 09_250209 по тендеру" xfId="1203"/>
    <cellStyle name="_Разделы 8.1.1.  8.1.2.  8.1.3 в-3_ЭБ ВСНК" xfId="1204"/>
    <cellStyle name="_Разделы 8.1.1.  8.1.2.  8.1.3 в-3_ЭБ ВСНК ред 131108" xfId="1205"/>
    <cellStyle name="_Разделы 8.1.1.  8.1.2.  8.1.3 в-3_Эл_энергия_ВСФ_240209_БП" xfId="1206"/>
    <cellStyle name="_Разделы 8.1.1.  8.1.2.  8.1.3 в-3_Эл_энергия_ВСФ_240209_БП_Расчет СС нефти_ВСФ_250309 уточн" xfId="1207"/>
    <cellStyle name="_Разделы 9148" xfId="1208"/>
    <cellStyle name="_Раскладка по цене РН-Б на 07г  (2) (2)" xfId="1209"/>
    <cellStyle name="_Расп отч в НПФ тендер 2008" xfId="1210"/>
    <cellStyle name="_Расп отч в НПФ тендер 2008_Расчет СС нефти_ВСФ_250309 уточн" xfId="1211"/>
    <cellStyle name="_Расп отч в НПФ тендер 2008_Суточные  ставки" xfId="1212"/>
    <cellStyle name="_Расп отч в НПФ тендер 2008_Цена БП-09 уточн_для ПР_250309" xfId="1213"/>
    <cellStyle name="_Расп отч в НПФ тендер 2008_Цена ГП-09 согл ВН_030309 подписано РНБ" xfId="1214"/>
    <cellStyle name="_Расп отч в НПФ тендер 2008_Ценовые приложения_ ГП 09_250209 по тендеру" xfId="1215"/>
    <cellStyle name="_Расчет ГРР 2010г._15.06.09._ОКОНЧ.xls" xfId="1216"/>
    <cellStyle name="_Расчет затрат на содержание БКФ-2" xfId="1217"/>
    <cellStyle name="_Расчет капвлож.по скв.№15ВН на 2007г." xfId="1218"/>
    <cellStyle name="_Расчет Л-Бурение" xfId="1219"/>
    <cellStyle name="_Расчет Л-Бурение_Maket БП" xfId="1220"/>
    <cellStyle name="_Расчет Л-Бурение_Maket БП_Расчет СС нефти_ВСФ_250309 уточн" xfId="1221"/>
    <cellStyle name="_Расчет Л-Бурение_Maket БП_Суточные  ставки" xfId="1222"/>
    <cellStyle name="_Расчет Л-Бурение_Maket БП_Цена БП-09 уточн_для ПР_250309" xfId="1223"/>
    <cellStyle name="_Расчет Л-Бурение_Maket БП_Цена ГП-09 согл ВН_030309 подписано РНБ" xfId="1224"/>
    <cellStyle name="_Расчет Л-Бурение_Maket БП_Ценовые приложения_ ГП 09_250209 по тендеру" xfId="1225"/>
    <cellStyle name="_Расчет Л-Бурение_Копия выручки 2_161008" xfId="1226"/>
    <cellStyle name="_Расчет Л-Бурение_Копия выручки 211" xfId="1227"/>
    <cellStyle name="_Расчет Л-Бурение_Расчет СС нефти_ВСФ_250309 уточн" xfId="1228"/>
    <cellStyle name="_Расчет Л-Бурение_РБ Ванкор 17" xfId="1229"/>
    <cellStyle name="_Расчет Л-Бурение_РБ ВСНК 141108" xfId="1230"/>
    <cellStyle name="_Расчет Л-Бурение_Стоимость Юр_81  РБ ЮТМ_в ЦАУ_221008" xfId="1231"/>
    <cellStyle name="_Расчет Л-Бурение_Суточные  ставки" xfId="1232"/>
    <cellStyle name="_Расчет Л-Бурение_Цена БП-09 уточн_для ПР_250309" xfId="1233"/>
    <cellStyle name="_Расчет Л-Бурение_Цена ГП-09 согл ВН_030309 подписано РНБ" xfId="1234"/>
    <cellStyle name="_Расчет Л-Бурение_Ценовые приложения_ ГП 09_250209 по тендеру" xfId="1235"/>
    <cellStyle name="_Расчет Л-Бурение_ЭБ ВСНК" xfId="1236"/>
    <cellStyle name="_Расчет Л-Бурение_ЭБ ВСНК ред 131108" xfId="1237"/>
    <cellStyle name="_Расчет сметы РН-бур" xfId="1238"/>
    <cellStyle name="_Расчет ССБП от 18.10.07 (анализ) в.1.4" xfId="1239"/>
    <cellStyle name="_Расчет ССБП от 18.10.07 (анализ) в.1.4_Расчет СС нефти_ВСФ_250309 уточн" xfId="1240"/>
    <cellStyle name="_Расчет ССБП от 18.10.07 (анализ) в.1.4_Суточные  ставки" xfId="1241"/>
    <cellStyle name="_Расчет ССБП от 18.10.07 (анализ) в.1.4_Цена БП-09 уточн_для ПР_250309" xfId="1242"/>
    <cellStyle name="_Расчет ССБП от 18.10.07 (анализ) в.1.4_Цена ГП-09 согл ВН_030309 подписано РНБ" xfId="1243"/>
    <cellStyle name="_Расчет ССБП от 18.10.07 (анализ) в.1.4_Ценовые приложения_ ГП 09_250209 по тендеру" xfId="1244"/>
    <cellStyle name="_Расчет ССБП от 18.10.07 (анализ) в.1.5" xfId="1245"/>
    <cellStyle name="_Расчет ССБП от 18.10.07 (анализ) в.1.5_Расчет СС нефти_ВСФ_250309 уточн" xfId="1246"/>
    <cellStyle name="_Расчет ССБП от 18.10.07 (анализ) в.1.5_Суточные  ставки" xfId="1247"/>
    <cellStyle name="_Расчет ССБП от 18.10.07 (анализ) в.1.5_Цена БП-09 уточн_для ПР_250309" xfId="1248"/>
    <cellStyle name="_Расчет ССБП от 18.10.07 (анализ) в.1.5_Цена ГП-09 согл ВН_030309 подписано РНБ" xfId="1249"/>
    <cellStyle name="_Расчет ССБП от 18.10.07 (анализ) в.1.5_Ценовые приложения_ ГП 09_250209 по тендеру" xfId="1250"/>
    <cellStyle name="_Расчет стоимости скв" xfId="1251"/>
    <cellStyle name="_РасчетССБП" xfId="1252"/>
    <cellStyle name="_РасчетССБП_Расчет СС нефти_ВСФ_250309 уточн" xfId="1253"/>
    <cellStyle name="_РасчетССБП_Суточные  ставки" xfId="1254"/>
    <cellStyle name="_РасчетССБП_Цена БП-09 уточн_для ПР_250309" xfId="1255"/>
    <cellStyle name="_РасчетССБП_Цена ГП-09 согл ВН_030309 подписано РНБ" xfId="1256"/>
    <cellStyle name="_РасчетССБП_Ценовые приложения_ ГП 09_250209 по тендеру" xfId="1257"/>
    <cellStyle name="_РасчетССГП" xfId="1258"/>
    <cellStyle name="_РасчетССГП_Расчет СС нефти_ВСФ_250309 уточн" xfId="1259"/>
    <cellStyle name="_РасчетССГП_Суточные  ставки" xfId="1260"/>
    <cellStyle name="_РасчетССГП_Цена БП-09 уточн_для ПР_250309" xfId="1261"/>
    <cellStyle name="_РасчетССГП_Цена ГП-09 согл ВН_030309 подписано РНБ" xfId="1262"/>
    <cellStyle name="_РасчетССГП_Ценовые приложения_ ГП 09_250209 по тендеру" xfId="1263"/>
    <cellStyle name="_Реестр 01.07г" xfId="1264"/>
    <cellStyle name="_Реестр 01.07г_Разделы 14, 8(1).2, 9  БП РН-Бурение 2008-2012 (ВАНКОР)" xfId="1265"/>
    <cellStyle name="_Реестр 01.07г_Разделы 14, 8(1).2, 9  БП РН-Бурение 2008-2012 (ВАНКОР)_Расчет СС нефти_ВСФ_250309 уточн" xfId="1266"/>
    <cellStyle name="_Реестр 01.07г_Разделы 14, 8(1).2, 9  БП РН-Бурение 2008-2012 (ВАНКОР)_Суточные  ставки" xfId="1267"/>
    <cellStyle name="_Реестр 01.07г_Разделы 14, 8(1).2, 9  БП РН-Бурение 2008-2012 (ВАНКОР)_Цена БП-09 уточн_для ПР_250309" xfId="1268"/>
    <cellStyle name="_Реестр 01.07г_Разделы 14, 8(1).2, 9  БП РН-Бурение 2008-2012 (ВАНКОР)_Цена ГП-09 согл ВН_030309 подписано РНБ" xfId="1269"/>
    <cellStyle name="_Реестр 01.07г_Разделы 14, 8(1).2, 9  БП РН-Бурение 2008-2012 (ВАНКОР)_Ценовые приложения_ ГП 09_250209 по тендеру" xfId="1270"/>
    <cellStyle name="_Реестр 01.07г_Расчет СС нефти_ВСФ_250309 уточн" xfId="1271"/>
    <cellStyle name="_Реестр 01.07г_Суточные  ставки" xfId="1272"/>
    <cellStyle name="_Реестр 01.07г_Цена БП-09 уточн_для ПР_250309" xfId="1273"/>
    <cellStyle name="_Реестр 01.07г_Цена ГП-09 согл ВН_030309 подписано РНБ" xfId="1274"/>
    <cellStyle name="_Реестр 01.07г_Ценовые приложения_ ГП 09_250209 по тендеру" xfId="1275"/>
    <cellStyle name="_Реестр выполн объема  за июль 2007 г." xfId="1276"/>
    <cellStyle name="_Реестр объемов ГФ за 2007 г" xfId="1277"/>
    <cellStyle name="_РЕЕСТР ОБЪЕМОВ ГФ за 2007г  2.08" xfId="1278"/>
    <cellStyle name="_РЕЕСТР ОБЪЕМОВ ГФ за 2007г ож. август14.08" xfId="1279"/>
    <cellStyle name="_Реестр объемов за  2007 г. " xfId="1280"/>
    <cellStyle name="_Ремонт скважин" xfId="1281"/>
    <cellStyle name="_САР разбивка помес." xfId="1282"/>
    <cellStyle name="_САР разбивка помес._Р.12 Труд" xfId="1283"/>
    <cellStyle name="_Саша  ЗБС для планового" xfId="1284"/>
    <cellStyle name="_Свод AFE (блок А и Б) 29.12.03" xfId="1285"/>
    <cellStyle name="_СВОД БП" xfId="1286"/>
    <cellStyle name="_СВОД БП_Maket БП" xfId="1287"/>
    <cellStyle name="_СВОД БП_Maket БП_Выручка для БП-09 ред 251108 вар А с РУС _ГП ВДЗ с формулами" xfId="1288"/>
    <cellStyle name="_СВОД БП_Maket БП_Выручка для БП-09 ред 251108 вар А с РУС _ГП ВДЗ с формулами_Расчет Петим-3 ред 030609" xfId="1289"/>
    <cellStyle name="_СВОД БП_Maket БП_Расчет СС нефти_ВСФ_250309 уточн" xfId="1290"/>
    <cellStyle name="_СВОД БП_Maket БП_расчет стоимости метра проходки_ВСФ_250209" xfId="1291"/>
    <cellStyle name="_СВОД БП_Maket БП_расчет стоимости метра проходки_ВСФ_250209_Расчет Петим-3 ред 030609" xfId="1292"/>
    <cellStyle name="_СВОД БП_Maket БП_Суточные  ставки" xfId="1293"/>
    <cellStyle name="_СВОД БП_Maket БП_Цена ГП-09 согл ВН_030309 подписано РНБ" xfId="1294"/>
    <cellStyle name="_СВОД БП_Maket БП_Ценовые приложения_ ГП 09_200209" xfId="1295"/>
    <cellStyle name="_СВОД БП_Maket БП_Ценовые приложения_ ГП 09_200209_Расчет Петим-3 ред 030609" xfId="1296"/>
    <cellStyle name="_СВОД БП_Maket БП_Ценовые приложения_ ГП 09_250209 по тендеру" xfId="1297"/>
    <cellStyle name="_СВОД БП_Maket БП_Эл_энергия_ВСФ_240209_БП" xfId="1298"/>
    <cellStyle name="_СВОД БП_Maket БП_Эл_энергия_ВСФ_240209_БП_Расчет СС нефти_ВСФ_250309 уточн" xfId="1299"/>
    <cellStyle name="_СВОД БП_Выручка для БП-09 ред 251108 вар А с РУС _ГП ВДЗ с формулами" xfId="1300"/>
    <cellStyle name="_СВОД БП_Выручка для БП-09 ред 251108 вар А с РУС _ГП ВДЗ с формулами_Расчет Петим-3 ред 030609" xfId="1301"/>
    <cellStyle name="_СВОД БП_Копия выручки 2_161008" xfId="1302"/>
    <cellStyle name="_СВОД БП_Копия выручки 211" xfId="1303"/>
    <cellStyle name="_СВОД БП_Расчет СС нефти_ВСФ_250309 уточн" xfId="1304"/>
    <cellStyle name="_СВОД БП_расчет стоимости метра проходки_ВСФ_250209" xfId="1305"/>
    <cellStyle name="_СВОД БП_расчет стоимости метра проходки_ВСФ_250209_Расчет Петим-3 ред 030609" xfId="1306"/>
    <cellStyle name="_СВОД БП_РБ Ванкор 17" xfId="1307"/>
    <cellStyle name="_СВОД БП_РБ ВСНК 141108" xfId="1308"/>
    <cellStyle name="_СВОД БП_Стоимость Юр_81  РБ ЮТМ_в ЦАУ_221008" xfId="1309"/>
    <cellStyle name="_СВОД БП_Суточные  ставки" xfId="1310"/>
    <cellStyle name="_СВОД БП_Цена ГП-09 согл ВН_030309 подписано РНБ" xfId="1311"/>
    <cellStyle name="_СВОД БП_Ценовые приложения_ ГП 09_200209" xfId="1312"/>
    <cellStyle name="_СВОД БП_Ценовые приложения_ ГП 09_200209_Расчет Петим-3 ред 030609" xfId="1313"/>
    <cellStyle name="_СВОД БП_Ценовые приложения_ ГП 09_250209 по тендеру" xfId="1314"/>
    <cellStyle name="_СВОД БП_ЭБ ВСНК" xfId="1315"/>
    <cellStyle name="_СВОД БП_ЭБ ВСНК ред 131108" xfId="1316"/>
    <cellStyle name="_СВОД БП_Эл_энергия_ВСФ_240209_БП" xfId="1317"/>
    <cellStyle name="_СВОД БП_Эл_энергия_ВСФ_240209_БП_Расчет СС нефти_ВСФ_250309 уточн" xfId="1318"/>
    <cellStyle name="_Свод ВН разведка 2008г" xfId="1319"/>
    <cellStyle name="_Свод по ПНГ от 11.07.07" xfId="1320"/>
    <cellStyle name="_сводная информация к защите (данные без индекса)" xfId="1321"/>
    <cellStyle name="_сводная информация к защите (данные без индекса)_Выручка для БП-09 ред 251108 вар А с РУС _ГП ВДЗ с формулами" xfId="1322"/>
    <cellStyle name="_сводная информация к защите (данные без индекса)_Графики буренияГРР 2010-2011" xfId="1323"/>
    <cellStyle name="_сводная информация к защите (данные без индекса)_Копия выручки 2" xfId="1324"/>
    <cellStyle name="_сводная информация к защите (данные без индекса)_Копия выручки 2_Расчет СС нефти_ВСФ_250309 уточн" xfId="1325"/>
    <cellStyle name="_сводная информация к защите (данные без индекса)_Копия выручки 2_Суточные  ставки" xfId="1326"/>
    <cellStyle name="_сводная информация к защите (данные без индекса)_ЛОТ № 01 (ЭБ куст №1) ред" xfId="1327"/>
    <cellStyle name="_сводная информация к защите (данные без индекса)_ЛОТ № 01 (ЭБ куст №1) ред_Анализ_СС тендер 09 свод" xfId="1328"/>
    <cellStyle name="_сводная информация к защите (данные без индекса)_ЛОТ № 01 (ЭБ куст №1) ред_Анализ_СС тендер 09 свод_копия для доработки_090908" xfId="1329"/>
    <cellStyle name="_сводная информация к защите (данные без индекса)_ПСДЦ ПНГ (ДС3 новый график с изменением)" xfId="1330"/>
    <cellStyle name="_сводная информация к защите (данные без индекса)_Разделы 14, 8(1).2, 9  БП РН-Бурение 2008-2012 (ВАНКОР)" xfId="1331"/>
    <cellStyle name="_сводная информация к защите (данные без индекса)_Расчет 17 ВН" xfId="1332"/>
    <cellStyle name="_сводная информация к защите (данные без индекса)_расчет СС_ВСНК_с БКФ" xfId="1333"/>
    <cellStyle name="_сводная информация к защите (данные без индекса)_Расчет стоимости скв" xfId="1334"/>
    <cellStyle name="_сводная информация к защите (данные без индекса)_Расчет стоимости скв 17 Ванкор" xfId="1335"/>
    <cellStyle name="_сводная информация к защите (данные без индекса)_Расчет стоимости скв 17 Ванкор_Анализ_СС тендер 09 свод" xfId="1336"/>
    <cellStyle name="_сводная информация к защите (данные без индекса)_Расчет стоимости скв 17 Ванкор_Анализ_СС тендер 09 свод_копия для доработки_090908" xfId="1337"/>
    <cellStyle name="_сводная информация к защите (данные без индекса)_Расчет стоимости скв_авиация" xfId="1338"/>
    <cellStyle name="_сводная информация к защите (данные без индекса)_Расчет стоимости скв_Выручка ЭБ ВСНК 09 ред.241108" xfId="1339"/>
    <cellStyle name="_сводная информация к защите (данные без индекса)_Расчет стоимости скв_Выручка ЭБ ВСНК 09 ред.241108_для ВСНК" xfId="1340"/>
    <cellStyle name="_сводная информация к защите (данные без индекса)_Расчет стоимости скв_Копия стоимость Юр-81 ред 160309 печать" xfId="1341"/>
    <cellStyle name="_сводная информация к защите (данные без индекса)_Расчет стоимости скв_расчет БПО 141008" xfId="1342"/>
    <cellStyle name="_сводная информация к защите (данные без индекса)_Расчет стоимости скв_расчет СС_ВСНК_ЭБ_09 ред 111108" xfId="1343"/>
    <cellStyle name="_сводная информация к защите (данные без индекса)_Расчет стоимости скв_расчет СС_ВСНК_ЭБ_09 ред 161008" xfId="1344"/>
    <cellStyle name="_сводная информация к защите (данные без индекса)_Расчет стоимости скв_расчет СС_ВСНК_ЭБ_09 ред 201008" xfId="1345"/>
    <cellStyle name="_сводная информация к защите (данные без индекса)_Расчет стоимости скв_Расчет стоимости Петим-3 ред 250309" xfId="1346"/>
    <cellStyle name="_сводная информация к защите (данные без индекса)_Расчет стоимости скв_Расчет стоимости ЮР-83 копия" xfId="1347"/>
    <cellStyle name="_сводная информация к защите (данные без индекса)_Расчет стоимости скв_Расчет стоимости ЮР-83 уточн_100609" xfId="1348"/>
    <cellStyle name="_сводная информация к защите (данные без индекса)_Расчет стоимости скв_Расчет ЭБ ред 020609 с лотами" xfId="1349"/>
    <cellStyle name="_сводная информация к защите (данные без индекса)_Расчет стоимости скв_Смета БПО_ЮТМ на 2010г ред 020609" xfId="1350"/>
    <cellStyle name="_сводная информация к защите (данные без индекса)_Расчет стоимости скв_стоимость Юр-81 ред 130309 от Дьяченко" xfId="1351"/>
    <cellStyle name="_сводная информация к защите (данные без индекса)_Расчет стоимости скв_стоимость Юр-81 ред 131208 для ВСНК нов сервис" xfId="1352"/>
    <cellStyle name="_сводная информация к защите (данные без индекса)_Расчет стоимости скв_стоимость Юр-81 ред 140209 в договор" xfId="1353"/>
    <cellStyle name="_сводная информация к защите (данные без индекса)_Расчет стоимости скв_стоимость Юр-81 ред 160309" xfId="1354"/>
    <cellStyle name="_сводная информация к защите (данные без индекса)_Расчет стоимости скв_стоимость Юр-81 ред 180209" xfId="1355"/>
    <cellStyle name="_сводная информация к защите (данные без индекса)_Расчет стоимости скв_стоимость Юр-81 ред 190109" xfId="1356"/>
    <cellStyle name="_сводная информация к защите (данные без индекса)_Расчет стоимости скв_стоимость Юр-81 ред 200309 на 100 сут.уточн_1" xfId="1357"/>
    <cellStyle name="_сводная информация к защите (данные без индекса)_Расчет стоимости скв_стоимость Юр-81 ред 210109 в договор" xfId="1358"/>
    <cellStyle name="_сводная информация к защите (данные без индекса)_Расчет стоимости скв_стоимость Юр-81 ред 241108" xfId="1359"/>
    <cellStyle name="_сводная информация к защите (данные без индекса)_Расчет стоимости скв_стоимость Юр-81 ред 241108 без БПО" xfId="1360"/>
    <cellStyle name="_сводная информация к защите (данные без индекса)_Расчет стоимости скв_стоимость Юр-81 ред 241108_в ВСНК" xfId="1361"/>
    <cellStyle name="_сводная информация к защите (данные без индекса)_Расчет стоимости скв_Юр-81 исп со станка" xfId="1362"/>
    <cellStyle name="_сводная информация к защите (данные без индекса)_Расчет ст-ти скв.№1 Вост.-Лод._60_скорр" xfId="1363"/>
    <cellStyle name="_сводная информация к защите (данные без индекса)_Смета на ГРР-2010-2011г(1)" xfId="1364"/>
    <cellStyle name="_сводная информация к защите (данные без индекса)_Фак.Анализ_Байк-2 в сравн с ВН-17_08.07.09" xfId="1365"/>
    <cellStyle name="_сводная информация к защите (данные без индекса)_Факт МТР для ГРР Байкаловская на 2009" xfId="1366"/>
    <cellStyle name="_сводная информация к защите 2006 г. (данные без индекса)" xfId="1367"/>
    <cellStyle name="_сводная информация к защите 2006 г. (данные без индекса)_Выручка для БП-09 ред 251108 вар А с РУС _ГП ВДЗ с формулами" xfId="1368"/>
    <cellStyle name="_сводная информация к защите 2006 г. (данные без индекса)_Графики буренияГРР 2010-2011" xfId="1369"/>
    <cellStyle name="_сводная информация к защите 2006 г. (данные без индекса)_Копия выручки 2" xfId="1370"/>
    <cellStyle name="_сводная информация к защите 2006 г. (данные без индекса)_ЛОТ № 01 (ЭБ куст №1) ред" xfId="1371"/>
    <cellStyle name="_сводная информация к защите 2006 г. (данные без индекса)_ЛОТ № 01 (ЭБ куст №1) ред_Анализ_СС тендер 09 свод" xfId="1372"/>
    <cellStyle name="_сводная информация к защите 2006 г. (данные без индекса)_ЛОТ № 01 (ЭБ куст №1) ред_Анализ_СС тендер 09 свод_копия для доработки_090908" xfId="1373"/>
    <cellStyle name="_сводная информация к защите 2006 г. (данные без индекса)_ПСДЦ ПНГ (ДС3 новый график с изменением)" xfId="1374"/>
    <cellStyle name="_сводная информация к защите 2006 г. (данные без индекса)_Разделы 14, 8(1).2, 9  БП РН-Бурение 2008-2012 (ВАНКОР)" xfId="1375"/>
    <cellStyle name="_сводная информация к защите 2006 г. (данные без индекса)_Расчет 17 ВН" xfId="1376"/>
    <cellStyle name="_сводная информация к защите 2006 г. (данные без индекса)_расчет СС_ВСНК_с БКФ" xfId="1377"/>
    <cellStyle name="_сводная информация к защите 2006 г. (данные без индекса)_Расчет стоимости скв" xfId="1378"/>
    <cellStyle name="_сводная информация к защите 2006 г. (данные без индекса)_Расчет стоимости скв 17 Ванкор" xfId="1379"/>
    <cellStyle name="_сводная информация к защите 2006 г. (данные без индекса)_Расчет стоимости скв 17 Ванкор_Анализ_СС тендер 09 свод" xfId="1380"/>
    <cellStyle name="_сводная информация к защите 2006 г. (данные без индекса)_Расчет стоимости скв 17 Ванкор_Анализ_СС тендер 09 свод_копия для доработки_090908" xfId="1381"/>
    <cellStyle name="_сводная информация к защите 2006 г. (данные без индекса)_Расчет стоимости скв_авиация" xfId="1382"/>
    <cellStyle name="_сводная информация к защите 2006 г. (данные без индекса)_Расчет стоимости скв_Выручка ЭБ ВСНК 09 ред.241108" xfId="1383"/>
    <cellStyle name="_сводная информация к защите 2006 г. (данные без индекса)_Расчет стоимости скв_Выручка ЭБ ВСНК 09 ред.241108_для ВСНК" xfId="1384"/>
    <cellStyle name="_сводная информация к защите 2006 г. (данные без индекса)_Расчет стоимости скв_Копия стоимость Юр-81 ред 160309 печать" xfId="1385"/>
    <cellStyle name="_сводная информация к защите 2006 г. (данные без индекса)_Расчет стоимости скв_расчет БПО 141008" xfId="1386"/>
    <cellStyle name="_сводная информация к защите 2006 г. (данные без индекса)_Расчет стоимости скв_расчет СС_ВСНК_ЭБ_09 ред 111108" xfId="1387"/>
    <cellStyle name="_сводная информация к защите 2006 г. (данные без индекса)_Расчет стоимости скв_расчет СС_ВСНК_ЭБ_09 ред 161008" xfId="1388"/>
    <cellStyle name="_сводная информация к защите 2006 г. (данные без индекса)_Расчет стоимости скв_расчет СС_ВСНК_ЭБ_09 ред 201008" xfId="1389"/>
    <cellStyle name="_сводная информация к защите 2006 г. (данные без индекса)_Расчет стоимости скв_Расчет стоимости Петим-3 ред 250309" xfId="1390"/>
    <cellStyle name="_сводная информация к защите 2006 г. (данные без индекса)_Расчет стоимости скв_Расчет стоимости ЮР-83 копия" xfId="1391"/>
    <cellStyle name="_сводная информация к защите 2006 г. (данные без индекса)_Расчет стоимости скв_Расчет стоимости ЮР-83 уточн_100609" xfId="1392"/>
    <cellStyle name="_сводная информация к защите 2006 г. (данные без индекса)_Расчет стоимости скв_Расчет ЭБ ред 020609 с лотами" xfId="1393"/>
    <cellStyle name="_сводная информация к защите 2006 г. (данные без индекса)_Расчет стоимости скв_Смета БПО_ЮТМ на 2010г ред 020609" xfId="1394"/>
    <cellStyle name="_сводная информация к защите 2006 г. (данные без индекса)_Расчет стоимости скв_стоимость Юр-81 ред 130309 от Дьяченко" xfId="1395"/>
    <cellStyle name="_сводная информация к защите 2006 г. (данные без индекса)_Расчет стоимости скв_стоимость Юр-81 ред 131208 для ВСНК нов сервис" xfId="1396"/>
    <cellStyle name="_сводная информация к защите 2006 г. (данные без индекса)_Расчет стоимости скв_стоимость Юр-81 ред 140209 в договор" xfId="1397"/>
    <cellStyle name="_сводная информация к защите 2006 г. (данные без индекса)_Расчет стоимости скв_стоимость Юр-81 ред 160309" xfId="1398"/>
    <cellStyle name="_сводная информация к защите 2006 г. (данные без индекса)_Расчет стоимости скв_стоимость Юр-81 ред 180209" xfId="1399"/>
    <cellStyle name="_сводная информация к защите 2006 г. (данные без индекса)_Расчет стоимости скв_стоимость Юр-81 ред 190109" xfId="1400"/>
    <cellStyle name="_сводная информация к защите 2006 г. (данные без индекса)_Расчет стоимости скв_стоимость Юр-81 ред 200309 на 100 сут.уточн_1" xfId="1401"/>
    <cellStyle name="_сводная информация к защите 2006 г. (данные без индекса)_Расчет стоимости скв_стоимость Юр-81 ред 210109 в договор" xfId="1402"/>
    <cellStyle name="_сводная информация к защите 2006 г. (данные без индекса)_Расчет стоимости скв_стоимость Юр-81 ред 241108" xfId="1403"/>
    <cellStyle name="_сводная информация к защите 2006 г. (данные без индекса)_Расчет стоимости скв_стоимость Юр-81 ред 241108 без БПО" xfId="1404"/>
    <cellStyle name="_сводная информация к защите 2006 г. (данные без индекса)_Расчет стоимости скв_стоимость Юр-81 ред 241108_в ВСНК" xfId="1405"/>
    <cellStyle name="_сводная информация к защите 2006 г. (данные без индекса)_Расчет стоимости скв_Юр-81 исп со станка" xfId="1406"/>
    <cellStyle name="_сводная информация к защите 2006 г. (данные без индекса)_Расчет ст-ти скв.№1 Вост.-Лод._60_скорр" xfId="1407"/>
    <cellStyle name="_сводная информация к защите 2006 г. (данные без индекса)_Смета на ГРР-2010-2011г(1)" xfId="1408"/>
    <cellStyle name="_сводная информация к защите 2006 г. (данные без индекса)_Фак.Анализ_Байк-2 в сравн с ВН-17_08.07.09" xfId="1409"/>
    <cellStyle name="_сводная информация к защите 2006 г. (данные без индекса)_Факт МТР для ГРР Байкаловская на 2009" xfId="1410"/>
    <cellStyle name="_сводная информация к защите 2008 г. (данные без индекса)" xfId="1411"/>
    <cellStyle name="_сводная информация к защите 2008 г. (данные без индекса)_Выручка для БП-09 ред 251108 вар А с РУС _ГП ВДЗ с формулами" xfId="1412"/>
    <cellStyle name="_сводная информация к защите 2008 г. (данные без индекса)_Графики буренияГРР 2010-2011" xfId="1413"/>
    <cellStyle name="_сводная информация к защите 2008 г. (данные без индекса)_Копия выручки 2" xfId="1414"/>
    <cellStyle name="_сводная информация к защите 2008 г. (данные без индекса)_ЛОТ № 01 (ЭБ куст №1) ред" xfId="1415"/>
    <cellStyle name="_сводная информация к защите 2008 г. (данные без индекса)_ЛОТ № 01 (ЭБ куст №1) ред_Анализ_СС тендер 09 свод" xfId="1416"/>
    <cellStyle name="_сводная информация к защите 2008 г. (данные без индекса)_ЛОТ № 01 (ЭБ куст №1) ред_Анализ_СС тендер 09 свод_копия для доработки_090908" xfId="1417"/>
    <cellStyle name="_сводная информация к защите 2008 г. (данные без индекса)_ПСДЦ ПНГ (ДС3 новый график с изменением)" xfId="1418"/>
    <cellStyle name="_сводная информация к защите 2008 г. (данные без индекса)_Разделы 14, 8(1).2, 9  БП РН-Бурение 2008-2012 (ВАНКОР)" xfId="1419"/>
    <cellStyle name="_сводная информация к защите 2008 г. (данные без индекса)_Расчет 17 ВН" xfId="1420"/>
    <cellStyle name="_сводная информация к защите 2008 г. (данные без индекса)_расчет СС_ВСНК_с БКФ" xfId="1421"/>
    <cellStyle name="_сводная информация к защите 2008 г. (данные без индекса)_Расчет стоимости скв" xfId="1422"/>
    <cellStyle name="_сводная информация к защите 2008 г. (данные без индекса)_Расчет стоимости скв 17 Ванкор" xfId="1423"/>
    <cellStyle name="_сводная информация к защите 2008 г. (данные без индекса)_Расчет стоимости скв 17 Ванкор_Анализ_СС тендер 09 свод" xfId="1424"/>
    <cellStyle name="_сводная информация к защите 2008 г. (данные без индекса)_Расчет стоимости скв 17 Ванкор_Анализ_СС тендер 09 свод_копия для доработки_090908" xfId="1425"/>
    <cellStyle name="_сводная информация к защите 2008 г. (данные без индекса)_Расчет стоимости скв_авиация" xfId="1426"/>
    <cellStyle name="_сводная информация к защите 2008 г. (данные без индекса)_Расчет стоимости скв_Выручка ЭБ ВСНК 09 ред.241108" xfId="1427"/>
    <cellStyle name="_сводная информация к защите 2008 г. (данные без индекса)_Расчет стоимости скв_Выручка ЭБ ВСНК 09 ред.241108_для ВСНК" xfId="1428"/>
    <cellStyle name="_сводная информация к защите 2008 г. (данные без индекса)_Расчет стоимости скв_Копия стоимость Юр-81 ред 160309 печать" xfId="1429"/>
    <cellStyle name="_сводная информация к защите 2008 г. (данные без индекса)_Расчет стоимости скв_расчет БПО 141008" xfId="1430"/>
    <cellStyle name="_сводная информация к защите 2008 г. (данные без индекса)_Расчет стоимости скв_расчет СС_ВСНК_ЭБ_09 ред 111108" xfId="1431"/>
    <cellStyle name="_сводная информация к защите 2008 г. (данные без индекса)_Расчет стоимости скв_расчет СС_ВСНК_ЭБ_09 ред 161008" xfId="1432"/>
    <cellStyle name="_сводная информация к защите 2008 г. (данные без индекса)_Расчет стоимости скв_расчет СС_ВСНК_ЭБ_09 ред 201008" xfId="1433"/>
    <cellStyle name="_сводная информация к защите 2008 г. (данные без индекса)_Расчет стоимости скв_Расчет стоимости Петим-3 ред 250309" xfId="1434"/>
    <cellStyle name="_сводная информация к защите 2008 г. (данные без индекса)_Расчет стоимости скв_Расчет стоимости ЮР-83 копия" xfId="1435"/>
    <cellStyle name="_сводная информация к защите 2008 г. (данные без индекса)_Расчет стоимости скв_Расчет стоимости ЮР-83 уточн_100609" xfId="1436"/>
    <cellStyle name="_сводная информация к защите 2008 г. (данные без индекса)_Расчет стоимости скв_Расчет ЭБ ред 020609 с лотами" xfId="1437"/>
    <cellStyle name="_сводная информация к защите 2008 г. (данные без индекса)_Расчет стоимости скв_Смета БПО_ЮТМ на 2010г ред 020609" xfId="1438"/>
    <cellStyle name="_сводная информация к защите 2008 г. (данные без индекса)_Расчет стоимости скв_стоимость Юр-81 ред 130309 от Дьяченко" xfId="1439"/>
    <cellStyle name="_сводная информация к защите 2008 г. (данные без индекса)_Расчет стоимости скв_стоимость Юр-81 ред 131208 для ВСНК нов сервис" xfId="1440"/>
    <cellStyle name="_сводная информация к защите 2008 г. (данные без индекса)_Расчет стоимости скв_стоимость Юр-81 ред 140209 в договор" xfId="1441"/>
    <cellStyle name="_сводная информация к защите 2008 г. (данные без индекса)_Расчет стоимости скв_стоимость Юр-81 ред 160309" xfId="1442"/>
    <cellStyle name="_сводная информация к защите 2008 г. (данные без индекса)_Расчет стоимости скв_стоимость Юр-81 ред 180209" xfId="1443"/>
    <cellStyle name="_сводная информация к защите 2008 г. (данные без индекса)_Расчет стоимости скв_стоимость Юр-81 ред 190109" xfId="1444"/>
    <cellStyle name="_сводная информация к защите 2008 г. (данные без индекса)_Расчет стоимости скв_стоимость Юр-81 ред 200309 на 100 сут.уточн_1" xfId="1445"/>
    <cellStyle name="_сводная информация к защите 2008 г. (данные без индекса)_Расчет стоимости скв_стоимость Юр-81 ред 210109 в договор" xfId="1446"/>
    <cellStyle name="_сводная информация к защите 2008 г. (данные без индекса)_Расчет стоимости скв_стоимость Юр-81 ред 241108" xfId="1447"/>
    <cellStyle name="_сводная информация к защите 2008 г. (данные без индекса)_Расчет стоимости скв_стоимость Юр-81 ред 241108 без БПО" xfId="1448"/>
    <cellStyle name="_сводная информация к защите 2008 г. (данные без индекса)_Расчет стоимости скв_стоимость Юр-81 ред 241108_в ВСНК" xfId="1449"/>
    <cellStyle name="_сводная информация к защите 2008 г. (данные без индекса)_Расчет стоимости скв_Юр-81 исп со станка" xfId="1450"/>
    <cellStyle name="_сводная информация к защите 2008 г. (данные без индекса)_Расчет ст-ти скв.№1 Вост.-Лод._60_скорр" xfId="1451"/>
    <cellStyle name="_сводная информация к защите 2008 г. (данные без индекса)_Смета на ГРР-2010-2011г(1)" xfId="1452"/>
    <cellStyle name="_сводная информация к защите 2008 г. (данные без индекса)_Фак.Анализ_Байк-2 в сравн с ВН-17_08.07.09" xfId="1453"/>
    <cellStyle name="_сводная информация к защите 2008 г. (данные без индекса)_Факт МТР для ГРР Байкаловская на 2009" xfId="1454"/>
    <cellStyle name="_Сводная ст-ть к лотам куст 2" xfId="1455"/>
    <cellStyle name="_Сводная ст-ть к лотам куст 2_Разделы 14, 8(1).2, 9  БП РН-Бурение 2008-2012 (ВАНКОР)" xfId="1456"/>
    <cellStyle name="_Сводная ст-ть к лотам куст 2_Фак.Анализ_Байк-2 в сравн с ВН-17_08.07.09" xfId="1457"/>
    <cellStyle name="_Сводная ст-ть к лотам куст 3" xfId="1458"/>
    <cellStyle name="_Сводная ст-ть к лотам куст 3_Выручка для БП-09 ред 251108 вар А с РУС _ГП ВДЗ с формулами" xfId="1459"/>
    <cellStyle name="_Сводная ст-ть к лотам куст 3_Копия выручки 2" xfId="1460"/>
    <cellStyle name="_Сводная ст-ть к лотам куст 3_ЛОТ № 01 (ЭБ куст №1) ред" xfId="1461"/>
    <cellStyle name="_Сводная ст-ть к лотам куст 3_ЛОТ № 01 (ЭБ куст №1) ред_Анализ_СС тендер 09 свод" xfId="1462"/>
    <cellStyle name="_Сводная ст-ть к лотам куст 3_ЛОТ № 01 (ЭБ куст №1) ред_Анализ_СС тендер 09 свод_копия для доработки_090908" xfId="1463"/>
    <cellStyle name="_Сводная ст-ть к лотам куст 3_ПСДЦ ПНГ (ДС3 новый график с изменением)" xfId="1464"/>
    <cellStyle name="_Сводная ст-ть к лотам куст 3_Разделы 14, 8(1).2, 9  БП РН-Бурение 2008-2012 (ВАНКОР)" xfId="1465"/>
    <cellStyle name="_Сводная ст-ть к лотам куст 3_Расчет 17 ВН" xfId="1466"/>
    <cellStyle name="_Сводная ст-ть к лотам куст 3_расчет СС_ВСНК_с БКФ" xfId="1467"/>
    <cellStyle name="_Сводная ст-ть к лотам куст 3_Расчет стоимости скв" xfId="1468"/>
    <cellStyle name="_Сводная ст-ть к лотам куст 3_Расчет стоимости скв 17 Ванкор" xfId="1469"/>
    <cellStyle name="_Сводная ст-ть к лотам куст 3_Расчет стоимости скв 17 Ванкор_Анализ_СС тендер 09 свод" xfId="1470"/>
    <cellStyle name="_Сводная ст-ть к лотам куст 3_Расчет стоимости скв 17 Ванкор_Анализ_СС тендер 09 свод_копия для доработки_090908" xfId="1471"/>
    <cellStyle name="_Сводная ст-ть к лотам куст 3_Расчет стоимости скв_авиация" xfId="1472"/>
    <cellStyle name="_Сводная ст-ть к лотам куст 3_Расчет стоимости скв_Выручка ЭБ ВСНК 09 ред.241108" xfId="1473"/>
    <cellStyle name="_Сводная ст-ть к лотам куст 3_Расчет стоимости скв_Выручка ЭБ ВСНК 09 ред.241108_для ВСНК" xfId="1474"/>
    <cellStyle name="_Сводная ст-ть к лотам куст 3_Расчет стоимости скв_Копия стоимость Юр-81 ред 160309 печать" xfId="1475"/>
    <cellStyle name="_Сводная ст-ть к лотам куст 3_Расчет стоимости скв_расчет БПО 141008" xfId="1476"/>
    <cellStyle name="_Сводная ст-ть к лотам куст 3_Расчет стоимости скв_расчет СС_ВСНК_ЭБ_09 ред 111108" xfId="1477"/>
    <cellStyle name="_Сводная ст-ть к лотам куст 3_Расчет стоимости скв_расчет СС_ВСНК_ЭБ_09 ред 161008" xfId="1478"/>
    <cellStyle name="_Сводная ст-ть к лотам куст 3_Расчет стоимости скв_расчет СС_ВСНК_ЭБ_09 ред 201008" xfId="1479"/>
    <cellStyle name="_Сводная ст-ть к лотам куст 3_Расчет стоимости скв_Расчет стоимости Петим-3 ред 250309" xfId="1480"/>
    <cellStyle name="_Сводная ст-ть к лотам куст 3_Расчет стоимости скв_Расчет стоимости ЮР-83 копия" xfId="1481"/>
    <cellStyle name="_Сводная ст-ть к лотам куст 3_Расчет стоимости скв_Расчет стоимости ЮР-83 уточн_100609" xfId="1482"/>
    <cellStyle name="_Сводная ст-ть к лотам куст 3_Расчет стоимости скв_Расчет ЭБ ред 020609 с лотами" xfId="1483"/>
    <cellStyle name="_Сводная ст-ть к лотам куст 3_Расчет стоимости скв_Смета БПО_ЮТМ на 2010г ред 020609" xfId="1484"/>
    <cellStyle name="_Сводная ст-ть к лотам куст 3_Расчет стоимости скв_стоимость Юр-81 ред 130309 от Дьяченко" xfId="1485"/>
    <cellStyle name="_Сводная ст-ть к лотам куст 3_Расчет стоимости скв_стоимость Юр-81 ред 131208 для ВСНК нов сервис" xfId="1486"/>
    <cellStyle name="_Сводная ст-ть к лотам куст 3_Расчет стоимости скв_стоимость Юр-81 ред 140209 в договор" xfId="1487"/>
    <cellStyle name="_Сводная ст-ть к лотам куст 3_Расчет стоимости скв_стоимость Юр-81 ред 160309" xfId="1488"/>
    <cellStyle name="_Сводная ст-ть к лотам куст 3_Расчет стоимости скв_стоимость Юр-81 ред 180209" xfId="1489"/>
    <cellStyle name="_Сводная ст-ть к лотам куст 3_Расчет стоимости скв_стоимость Юр-81 ред 190109" xfId="1490"/>
    <cellStyle name="_Сводная ст-ть к лотам куст 3_Расчет стоимости скв_стоимость Юр-81 ред 200309 на 100 сут.уточн_1" xfId="1491"/>
    <cellStyle name="_Сводная ст-ть к лотам куст 3_Расчет стоимости скв_стоимость Юр-81 ред 210109 в договор" xfId="1492"/>
    <cellStyle name="_Сводная ст-ть к лотам куст 3_Расчет стоимости скв_стоимость Юр-81 ред 241108" xfId="1493"/>
    <cellStyle name="_Сводная ст-ть к лотам куст 3_Расчет стоимости скв_стоимость Юр-81 ред 241108 без БПО" xfId="1494"/>
    <cellStyle name="_Сводная ст-ть к лотам куст 3_Расчет стоимости скв_стоимость Юр-81 ред 241108_в ВСНК" xfId="1495"/>
    <cellStyle name="_Сводная ст-ть к лотам куст 3_Расчет стоимости скв_Юр-81 исп со станка" xfId="1496"/>
    <cellStyle name="_Сводная ст-ть к лотам куст 3_Расчет ст-ти скв.№1 Вост.-Лод._60_скорр" xfId="1497"/>
    <cellStyle name="_Сводная ст-ть к лотам куст 3_Фак.Анализ_Байк-2 в сравн с ВН-17_08.07.09" xfId="1498"/>
    <cellStyle name="_Сводная ст-ть к лотам куст 5 с СВП(с сервисом)" xfId="1499"/>
    <cellStyle name="_Сводная ст-ть к лотам куст 5 с СВП(с сервисом)_ПСДЦ ПНГ (ДС3 новый график с изменением)" xfId="1500"/>
    <cellStyle name="_Сводная ст-ть к лотам куст 5 с СВП(с сервисом)_Расчет 17 ВН" xfId="1501"/>
    <cellStyle name="_Сводная ст-ть к лотам куст 5 с СВП(с сервисом)_Расчет ст-ти скв.№1 Вост.-Лод._60_скорр" xfId="1502"/>
    <cellStyle name="_Сводная ст-ть к лотам куст 5 с СВП(с сервисом)_Фак.Анализ_Байк-2 в сравн с ВН-17_08.07.09" xfId="1503"/>
    <cellStyle name="_скв. 91,92 Вост-Таркос к БП 2008" xfId="1504"/>
    <cellStyle name="_Смета 2008 Ванкорнефть  для ДБСТиС от 06.11.07 э.б." xfId="1505"/>
    <cellStyle name="_Смета 25 сч, 26сч  2007г." xfId="1506"/>
    <cellStyle name="_Смета вспом произв 2007г." xfId="1507"/>
    <cellStyle name="_Смета по Абино-Укр. от 06.11.07 для ДБСТиС на 2008 РН-КНГ" xfId="1508"/>
    <cellStyle name="_Смета УК ООО РН-Бурение на 2007 год" xfId="1509"/>
    <cellStyle name="_Смета УК ООО РН-Бурение на 2007 год нов вариант 271106" xfId="1510"/>
    <cellStyle name="_Смета ЭБ  от 06.11.07 для ДБСТиС на 2008 ВН 4,6,8,7,17,без 20  ГП)" xfId="1511"/>
    <cellStyle name="_Стоймостные приложения №2  2 1-23_CСК" xfId="1512"/>
    <cellStyle name="_Тендер ЗБС 2008 скорр  03 12 07 ГФ final без пилота (без обсадки) (3)" xfId="1513"/>
    <cellStyle name="_ТЭП для филиалов (version 1)" xfId="1514"/>
    <cellStyle name="_ТЭП для филиалов (version 1)_Разделы 14, 8(1).2, 9  БП РН-Бурение 2008-2012 (ВАНКОР)" xfId="1515"/>
    <cellStyle name="_ТЭП РН-Б 2006" xfId="1516"/>
    <cellStyle name="_ТЭП ЦТБ 2005" xfId="1517"/>
    <cellStyle name="_УФ бурение 2005г от 20.04.04г (19-00)" xfId="1518"/>
    <cellStyle name="_УФ бурение 2005г от 21.04.04г (14-00)" xfId="1519"/>
    <cellStyle name="_УФ бурение 2005г от 21.04.04г (14-00) без индекса" xfId="1520"/>
    <cellStyle name="_УФ отпр. в фил.17.07.08" xfId="1521"/>
    <cellStyle name="_УФ по бурению 2007 (1000-336-х)" xfId="1522"/>
    <cellStyle name="_УФ по бурению 2007 (1000-336-х)_Выручка для БП-09 ред 251108 вар А с РУС _ГП ВДЗ с формулами" xfId="1523"/>
    <cellStyle name="_УФ по бурению 2007 (1000-336-х)_Графики буренияГРР 2010-2011" xfId="1524"/>
    <cellStyle name="_УФ по бурению 2007 (1000-336-х)_Копия выручки 2" xfId="1525"/>
    <cellStyle name="_УФ по бурению 2007 (1000-336-х)_ЛОТ № 01 (ЭБ куст №1) ред" xfId="1526"/>
    <cellStyle name="_УФ по бурению 2007 (1000-336-х)_ЛОТ № 01 (ЭБ куст №1) ред_Анализ_СС тендер 09 свод" xfId="1527"/>
    <cellStyle name="_УФ по бурению 2007 (1000-336-х)_ЛОТ № 01 (ЭБ куст №1) ред_Анализ_СС тендер 09 свод_копия для доработки_090908" xfId="1528"/>
    <cellStyle name="_УФ по бурению 2007 (1000-336-х)_ПСДЦ ПНГ (ДС3 новый график с изменением)" xfId="1529"/>
    <cellStyle name="_УФ по бурению 2007 (1000-336-х)_Разделы 14, 8(1).2, 9  БП РН-Бурение 2008-2012 (ВАНКОР)" xfId="1530"/>
    <cellStyle name="_УФ по бурению 2007 (1000-336-х)_Расчет 17 ВН" xfId="1531"/>
    <cellStyle name="_УФ по бурению 2007 (1000-336-х)_расчет СС_ВСНК_с БКФ" xfId="1532"/>
    <cellStyle name="_УФ по бурению 2007 (1000-336-х)_Расчет стоимости скв" xfId="1533"/>
    <cellStyle name="_УФ по бурению 2007 (1000-336-х)_Расчет стоимости скв 17 Ванкор" xfId="1534"/>
    <cellStyle name="_УФ по бурению 2007 (1000-336-х)_Расчет стоимости скв 17 Ванкор_Анализ_СС тендер 09 свод" xfId="1535"/>
    <cellStyle name="_УФ по бурению 2007 (1000-336-х)_Расчет стоимости скв 17 Ванкор_Анализ_СС тендер 09 свод_копия для доработки_090908" xfId="1536"/>
    <cellStyle name="_УФ по бурению 2007 (1000-336-х)_Расчет стоимости скв_авиация" xfId="1537"/>
    <cellStyle name="_УФ по бурению 2007 (1000-336-х)_Расчет стоимости скв_Выручка ЭБ ВСНК 09 ред.241108" xfId="1538"/>
    <cellStyle name="_УФ по бурению 2007 (1000-336-х)_Расчет стоимости скв_Выручка ЭБ ВСНК 09 ред.241108_для ВСНК" xfId="1539"/>
    <cellStyle name="_УФ по бурению 2007 (1000-336-х)_Расчет стоимости скв_Копия стоимость Юр-81 ред 160309 печать" xfId="1540"/>
    <cellStyle name="_УФ по бурению 2007 (1000-336-х)_Расчет стоимости скв_расчет БПО 141008" xfId="1541"/>
    <cellStyle name="_УФ по бурению 2007 (1000-336-х)_Расчет стоимости скв_расчет СС_ВСНК_ЭБ_09 ред 111108" xfId="1542"/>
    <cellStyle name="_УФ по бурению 2007 (1000-336-х)_Расчет стоимости скв_расчет СС_ВСНК_ЭБ_09 ред 161008" xfId="1543"/>
    <cellStyle name="_УФ по бурению 2007 (1000-336-х)_Расчет стоимости скв_расчет СС_ВСНК_ЭБ_09 ред 201008" xfId="1544"/>
    <cellStyle name="_УФ по бурению 2007 (1000-336-х)_Расчет стоимости скв_Расчет стоимости Петим-3 ред 250309" xfId="1545"/>
    <cellStyle name="_УФ по бурению 2007 (1000-336-х)_Расчет стоимости скв_Расчет стоимости ЮР-83 копия" xfId="1546"/>
    <cellStyle name="_УФ по бурению 2007 (1000-336-х)_Расчет стоимости скв_Расчет стоимости ЮР-83 уточн_100609" xfId="1547"/>
    <cellStyle name="_УФ по бурению 2007 (1000-336-х)_Расчет стоимости скв_Расчет ЭБ ред 020609 с лотами" xfId="1548"/>
    <cellStyle name="_УФ по бурению 2007 (1000-336-х)_Расчет стоимости скв_Смета БПО_ЮТМ на 2010г ред 020609" xfId="1549"/>
    <cellStyle name="_УФ по бурению 2007 (1000-336-х)_Расчет стоимости скв_стоимость Юр-81 ред 130309 от Дьяченко" xfId="1550"/>
    <cellStyle name="_УФ по бурению 2007 (1000-336-х)_Расчет стоимости скв_стоимость Юр-81 ред 131208 для ВСНК нов сервис" xfId="1551"/>
    <cellStyle name="_УФ по бурению 2007 (1000-336-х)_Расчет стоимости скв_стоимость Юр-81 ред 140209 в договор" xfId="1552"/>
    <cellStyle name="_УФ по бурению 2007 (1000-336-х)_Расчет стоимости скв_стоимость Юр-81 ред 160309" xfId="1553"/>
    <cellStyle name="_УФ по бурению 2007 (1000-336-х)_Расчет стоимости скв_стоимость Юр-81 ред 180209" xfId="1554"/>
    <cellStyle name="_УФ по бурению 2007 (1000-336-х)_Расчет стоимости скв_стоимость Юр-81 ред 190109" xfId="1555"/>
    <cellStyle name="_УФ по бурению 2007 (1000-336-х)_Расчет стоимости скв_стоимость Юр-81 ред 200309 на 100 сут.уточн_1" xfId="1556"/>
    <cellStyle name="_УФ по бурению 2007 (1000-336-х)_Расчет стоимости скв_стоимость Юр-81 ред 210109 в договор" xfId="1557"/>
    <cellStyle name="_УФ по бурению 2007 (1000-336-х)_Расчет стоимости скв_стоимость Юр-81 ред 241108" xfId="1558"/>
    <cellStyle name="_УФ по бурению 2007 (1000-336-х)_Расчет стоимости скв_стоимость Юр-81 ред 241108 без БПО" xfId="1559"/>
    <cellStyle name="_УФ по бурению 2007 (1000-336-х)_Расчет стоимости скв_стоимость Юр-81 ред 241108_в ВСНК" xfId="1560"/>
    <cellStyle name="_УФ по бурению 2007 (1000-336-х)_Расчет стоимости скв_Юр-81 исп со станка" xfId="1561"/>
    <cellStyle name="_УФ по бурению 2007 (1000-336-х)_Расчет ст-ти скв.№1 Вост.-Лод._60_скорр" xfId="1562"/>
    <cellStyle name="_УФ по бурению 2007 (1000-336-х)_Смета на ГРР-2010-2011г(1)" xfId="1563"/>
    <cellStyle name="_УФ по бурению 2007 (1000-336-х)_Фак.Анализ_Байк-2 в сравн с ВН-17_08.07.09" xfId="1564"/>
    <cellStyle name="_УФ по бурению 2007 (1000-336-х)_Факт МТР для ГРР Байкаловская на 2009" xfId="1565"/>
    <cellStyle name="_ф 7" xfId="1566"/>
    <cellStyle name="_Факт МТР для ГРР Байкаловская на 2009" xfId="1567"/>
    <cellStyle name="_Форма бюджета Нишкевич Ю.А." xfId="1568"/>
    <cellStyle name="_Форма в пакете бизнес-плана" xfId="1569"/>
    <cellStyle name="_Форма в пакете бизнес-плана_Разделы 14, 8(1).2, 9  БП РН-Бурение 2008-2012 (ВАНКОР)" xfId="1570"/>
    <cellStyle name="_Форма ГБ №4 ЗБС" xfId="1571"/>
    <cellStyle name="_Форма ГБ №4 ЗБС_Разделы 14, 8(1).2, 9  БП РН-Бурение 2008-2012 (ВАНКОР)" xfId="1572"/>
    <cellStyle name="_Форма Роснефть свод 2007г. для БП  с 8 496руб. за 1м." xfId="1573"/>
    <cellStyle name="_Формат по выручке_ценам_draft" xfId="1574"/>
    <cellStyle name="_Формат_персонал" xfId="1575"/>
    <cellStyle name="_Форматы Третьяковой" xfId="1576"/>
    <cellStyle name="_Формы 8 и 8.1. макета БП" xfId="1577"/>
    <cellStyle name="_Шаблон ТЭП на 2006" xfId="1578"/>
    <cellStyle name="_Эк-ка Прочие ДАО" xfId="1579"/>
    <cellStyle name="_Эк-ка Прочие ДАО_Р.12 Труд" xfId="1580"/>
    <cellStyle name="_Юганскнефтегаз_Дт Кт (01 06 06)" xfId="1581"/>
    <cellStyle name="_ЮНГ_CAPEX_2008_факт" xfId="1582"/>
    <cellStyle name="0,00;0;" xfId="1583"/>
    <cellStyle name="1" xfId="1584"/>
    <cellStyle name="2" xfId="1585"/>
    <cellStyle name="20% - Accent1" xfId="1586"/>
    <cellStyle name="20% - Accent2" xfId="1587"/>
    <cellStyle name="20% - Accent3" xfId="1588"/>
    <cellStyle name="20% - Accent4" xfId="1589"/>
    <cellStyle name="20% - Accent5" xfId="1590"/>
    <cellStyle name="20% - Accent6" xfId="1591"/>
    <cellStyle name="20% - Акцент1" xfId="1592" builtinId="30" customBuiltin="1"/>
    <cellStyle name="20% - Акцент2" xfId="1593" builtinId="34" customBuiltin="1"/>
    <cellStyle name="20% - Акцент3" xfId="1594" builtinId="38" customBuiltin="1"/>
    <cellStyle name="20% - Акцент4" xfId="1595" builtinId="42" customBuiltin="1"/>
    <cellStyle name="20% - Акцент5" xfId="1596" builtinId="46" customBuiltin="1"/>
    <cellStyle name="20% - Акцент6" xfId="1597" builtinId="50" customBuiltin="1"/>
    <cellStyle name="3" xfId="1598"/>
    <cellStyle name="4" xfId="1599"/>
    <cellStyle name="4_Анализ_СС тендер 09 свод" xfId="1600"/>
    <cellStyle name="4_Анализ_СС тендер 09 свод_копия для доработки_090908" xfId="1601"/>
    <cellStyle name="40% - Accent1" xfId="1602"/>
    <cellStyle name="40% - Accent2" xfId="1603"/>
    <cellStyle name="40% - Accent3" xfId="1604"/>
    <cellStyle name="40% - Accent4" xfId="1605"/>
    <cellStyle name="40% - Accent5" xfId="1606"/>
    <cellStyle name="40% - Accent6" xfId="1607"/>
    <cellStyle name="40% - Акцент1" xfId="1608" builtinId="31" customBuiltin="1"/>
    <cellStyle name="40% - Акцент2" xfId="1609" builtinId="35" customBuiltin="1"/>
    <cellStyle name="40% - Акцент3" xfId="1610" builtinId="39" customBuiltin="1"/>
    <cellStyle name="40% - Акцент4" xfId="1611" builtinId="43" customBuiltin="1"/>
    <cellStyle name="40% - Акцент5" xfId="1612" builtinId="47" customBuiltin="1"/>
    <cellStyle name="40% - Акцент6" xfId="1613" builtinId="51" customBuiltin="1"/>
    <cellStyle name="5" xfId="1614"/>
    <cellStyle name="60% - Accent1" xfId="1615"/>
    <cellStyle name="60% - Accent2" xfId="1616"/>
    <cellStyle name="60% - Accent3" xfId="1617"/>
    <cellStyle name="60% - Accent4" xfId="1618"/>
    <cellStyle name="60% - Accent5" xfId="1619"/>
    <cellStyle name="60% - Accent6" xfId="1620"/>
    <cellStyle name="60% - Акцент1" xfId="1621" builtinId="32" customBuiltin="1"/>
    <cellStyle name="60% - Акцент2" xfId="1622" builtinId="36" customBuiltin="1"/>
    <cellStyle name="60% - Акцент3" xfId="1623" builtinId="40" customBuiltin="1"/>
    <cellStyle name="60% - Акцент4" xfId="1624" builtinId="44" customBuiltin="1"/>
    <cellStyle name="60% - Акцент5" xfId="1625" builtinId="48" customBuiltin="1"/>
    <cellStyle name="60% - Акцент6" xfId="1626" builtinId="52" customBuiltin="1"/>
    <cellStyle name="Accent1" xfId="1627"/>
    <cellStyle name="Accent2" xfId="1628"/>
    <cellStyle name="Accent3" xfId="1629"/>
    <cellStyle name="Accent4" xfId="1630"/>
    <cellStyle name="Accent5" xfId="1631"/>
    <cellStyle name="Accent6" xfId="1632"/>
    <cellStyle name="AFE" xfId="1633"/>
    <cellStyle name="Bad" xfId="1634"/>
    <cellStyle name="Calculation" xfId="1635"/>
    <cellStyle name="Check Cell" xfId="1636"/>
    <cellStyle name="Column4_end" xfId="1637"/>
    <cellStyle name="Comma [0]" xfId="1638"/>
    <cellStyle name="Comma_irl tel sep5" xfId="1639"/>
    <cellStyle name="Currency [0]" xfId="1640"/>
    <cellStyle name="Currency_irl tel sep5" xfId="1641"/>
    <cellStyle name="Explanatory Text" xfId="1642"/>
    <cellStyle name="ggg" xfId="1643"/>
    <cellStyle name="Good" xfId="1644"/>
    <cellStyle name="Header1" xfId="1645"/>
    <cellStyle name="Header2" xfId="1646"/>
    <cellStyle name="Heading 1" xfId="1647"/>
    <cellStyle name="Heading 2" xfId="1648"/>
    <cellStyle name="Heading 3" xfId="1649"/>
    <cellStyle name="Heading 4" xfId="1650"/>
    <cellStyle name="Iau?iue_o10-n" xfId="1651"/>
    <cellStyle name="Input" xfId="1652"/>
    <cellStyle name="Input cells" xfId="1653"/>
    <cellStyle name="Komma [0]_laroux" xfId="1654"/>
    <cellStyle name="Komma_laroux" xfId="1655"/>
    <cellStyle name="KOP" xfId="1656"/>
    <cellStyle name="KOP2" xfId="1657"/>
    <cellStyle name="KOPP" xfId="1658"/>
    <cellStyle name="Linked Cell" xfId="1659"/>
    <cellStyle name="Neutral" xfId="1660"/>
    <cellStyle name="Normal_2003 Rosneft Container PL" xfId="1661"/>
    <cellStyle name="normбlnм_laroux" xfId="1662"/>
    <cellStyle name="Note" xfId="1663"/>
    <cellStyle name="Output" xfId="1664"/>
    <cellStyle name="REGEL" xfId="1665"/>
    <cellStyle name="SAPBEXaggData" xfId="1666"/>
    <cellStyle name="SAPBEXaggDataEmph" xfId="1667"/>
    <cellStyle name="SAPBEXaggItem" xfId="1668"/>
    <cellStyle name="SAPBEXaggItemX" xfId="1669"/>
    <cellStyle name="SAPBEXchaText" xfId="1670"/>
    <cellStyle name="SAPBEXexcBad7" xfId="1671"/>
    <cellStyle name="SAPBEXexcBad8" xfId="1672"/>
    <cellStyle name="SAPBEXexcBad9" xfId="1673"/>
    <cellStyle name="SAPBEXexcCritical4" xfId="1674"/>
    <cellStyle name="SAPBEXexcCritical5" xfId="1675"/>
    <cellStyle name="SAPBEXexcCritical6" xfId="1676"/>
    <cellStyle name="SAPBEXexcGood1" xfId="1677"/>
    <cellStyle name="SAPBEXexcGood2" xfId="1678"/>
    <cellStyle name="SAPBEXexcGood3" xfId="1679"/>
    <cellStyle name="SAPBEXfilterDrill" xfId="1680"/>
    <cellStyle name="SAPBEXfilterItem" xfId="1681"/>
    <cellStyle name="SAPBEXfilterText" xfId="1682"/>
    <cellStyle name="SAPBEXformats" xfId="1683"/>
    <cellStyle name="SAPBEXheaderItem" xfId="1684"/>
    <cellStyle name="SAPBEXheaderText" xfId="1685"/>
    <cellStyle name="SAPBEXHLevel0" xfId="1686"/>
    <cellStyle name="SAPBEXHLevel0X" xfId="1687"/>
    <cellStyle name="SAPBEXHLevel1" xfId="1688"/>
    <cellStyle name="SAPBEXHLevel1X" xfId="1689"/>
    <cellStyle name="SAPBEXHLevel2" xfId="1690"/>
    <cellStyle name="SAPBEXHLevel2X" xfId="1691"/>
    <cellStyle name="SAPBEXHLevel3" xfId="1692"/>
    <cellStyle name="SAPBEXHLevel3X" xfId="1693"/>
    <cellStyle name="SAPBEXresData" xfId="1694"/>
    <cellStyle name="SAPBEXresDataEmph" xfId="1695"/>
    <cellStyle name="SAPBEXresItem" xfId="1696"/>
    <cellStyle name="SAPBEXresItemX" xfId="1697"/>
    <cellStyle name="SAPBEXstdData" xfId="1698"/>
    <cellStyle name="SAPBEXstdDataEmph" xfId="1699"/>
    <cellStyle name="SAPBEXstdItem" xfId="1700"/>
    <cellStyle name="SAPBEXstdItemX" xfId="1701"/>
    <cellStyle name="SAPBEXtitle" xfId="1702"/>
    <cellStyle name="SAPBEXundefined" xfId="1703"/>
    <cellStyle name="SAPOutput" xfId="1704"/>
    <cellStyle name="section" xfId="1705"/>
    <cellStyle name="Standaard_laroux" xfId="1706"/>
    <cellStyle name="Title" xfId="1707"/>
    <cellStyle name="Total" xfId="1708"/>
    <cellStyle name="Valuta [0]_laroux" xfId="1709"/>
    <cellStyle name="Valuta_laroux" xfId="1710"/>
    <cellStyle name="Warning Text" xfId="1711"/>
    <cellStyle name="Акцент1" xfId="1712" builtinId="29" customBuiltin="1"/>
    <cellStyle name="Акцент2" xfId="1713" builtinId="33" customBuiltin="1"/>
    <cellStyle name="Акцент3" xfId="1714" builtinId="37" customBuiltin="1"/>
    <cellStyle name="Акцент4" xfId="1715" builtinId="41" customBuiltin="1"/>
    <cellStyle name="Акцент5" xfId="1716" builtinId="45" customBuiltin="1"/>
    <cellStyle name="Акцент6" xfId="1717" builtinId="49" customBuiltin="1"/>
    <cellStyle name="Ввод " xfId="1718" builtinId="20" customBuiltin="1"/>
    <cellStyle name="Вывод" xfId="1719" builtinId="21" customBuiltin="1"/>
    <cellStyle name="Вычисление" xfId="1720" builtinId="22" customBuiltin="1"/>
    <cellStyle name="Заголовок 1" xfId="1721" builtinId="16" customBuiltin="1"/>
    <cellStyle name="Заголовок 2" xfId="1722" builtinId="17" customBuiltin="1"/>
    <cellStyle name="Заголовок 3" xfId="1723" builtinId="18" customBuiltin="1"/>
    <cellStyle name="Заголовок 4" xfId="1724" builtinId="19" customBuiltin="1"/>
    <cellStyle name="Итог" xfId="1725" builtinId="25" customBuiltin="1"/>
    <cellStyle name="Контрольная ячейка" xfId="1726" builtinId="23" customBuiltin="1"/>
    <cellStyle name="Название" xfId="1727" builtinId="15" customBuiltin="1"/>
    <cellStyle name="Нейтральный" xfId="1728" builtinId="28" customBuiltin="1"/>
    <cellStyle name="Обычный" xfId="0" builtinId="0"/>
    <cellStyle name="Обычный 2" xfId="1729"/>
    <cellStyle name="Обычный 2 2" xfId="1730"/>
    <cellStyle name="Обычный 2 3" xfId="1731"/>
    <cellStyle name="Обычный 2_ГИС ЭБ предложение ТПГ_080609" xfId="1732"/>
    <cellStyle name="Обычный 3" xfId="1733"/>
    <cellStyle name="Обычный 3 2" xfId="1734"/>
    <cellStyle name="Обычный 3_Расчет по ДГТУ БП и  ГП сент08" xfId="1735"/>
    <cellStyle name="Обычный 4" xfId="1736"/>
    <cellStyle name="Обычный 5" xfId="1737"/>
    <cellStyle name="Обычный 6" xfId="1738"/>
    <cellStyle name="Обычный_9138 100Б" xfId="1739"/>
    <cellStyle name="Обычный_Копия КВ РН-ПНГ 2007г старый. xls" xfId="1740"/>
    <cellStyle name="Обычный_Ликвидация скв. ГРР_15_7 ВН_3 С-ВН" xfId="1741"/>
    <cellStyle name="Обычный_Приложение 3" xfId="1742"/>
    <cellStyle name="Обычный_Скв.№7157" xfId="1743"/>
    <cellStyle name="Обычный_Смета на ГРР-2010-2011г(1)" xfId="1744"/>
    <cellStyle name="Обычный_Факт МТР для ГРР Байкаловская на 2009" xfId="1745"/>
    <cellStyle name="Плохой" xfId="1746" builtinId="27" customBuiltin="1"/>
    <cellStyle name="Пояснение" xfId="1747" builtinId="53" customBuiltin="1"/>
    <cellStyle name="Примечание" xfId="1748" builtinId="10" customBuiltin="1"/>
    <cellStyle name="Процентный" xfId="1749" builtinId="5"/>
    <cellStyle name="Процентный 2" xfId="1750"/>
    <cellStyle name="Процентный 3" xfId="1751"/>
    <cellStyle name="Процентный 4" xfId="1752"/>
    <cellStyle name="Процентный 5" xfId="1753"/>
    <cellStyle name="Связанная ячейка" xfId="1754" builtinId="24" customBuiltin="1"/>
    <cellStyle name="Стиль 1" xfId="1755"/>
    <cellStyle name="Текст" xfId="1756"/>
    <cellStyle name="Текст предупреждения" xfId="1757" builtinId="11" customBuiltin="1"/>
    <cellStyle name="Тысячи [0]_016.1." xfId="1758"/>
    <cellStyle name="Тысячи_016.1." xfId="1759"/>
    <cellStyle name="Финансовый 2" xfId="1760"/>
    <cellStyle name="Финансовый 2 2" xfId="1761"/>
    <cellStyle name="Финансовый 3" xfId="1762"/>
    <cellStyle name="Финансовый2" xfId="1763"/>
    <cellStyle name="Хороший" xfId="1764" builtinId="26" customBuiltin="1"/>
    <cellStyle name="ю_x001d_р§_x000c_зю_x0017__x000d_аюU_x0001_K_x0014_r_x0015__x0007__x0001__x0001_" xfId="1765"/>
  </cellStyles>
  <dxfs count="2">
    <dxf>
      <font>
        <condense val="0"/>
        <extend val="0"/>
        <color indexed="9"/>
      </font>
      <fill>
        <patternFill patternType="gray0625"/>
      </fill>
    </dxf>
    <dxf>
      <font>
        <condense val="0"/>
        <extend val="0"/>
        <color indexed="9"/>
      </font>
      <fill>
        <patternFill patternType="solid"/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49</xdr:row>
      <xdr:rowOff>9525</xdr:rowOff>
    </xdr:from>
    <xdr:to>
      <xdr:col>9</xdr:col>
      <xdr:colOff>685800</xdr:colOff>
      <xdr:row>50</xdr:row>
      <xdr:rowOff>38100</xdr:rowOff>
    </xdr:to>
    <xdr:sp macro="" textlink="">
      <xdr:nvSpPr>
        <xdr:cNvPr id="3096" name="Line 2"/>
        <xdr:cNvSpPr>
          <a:spLocks noChangeShapeType="1"/>
        </xdr:cNvSpPr>
      </xdr:nvSpPr>
      <xdr:spPr bwMode="auto">
        <a:xfrm>
          <a:off x="11134725" y="9134475"/>
          <a:ext cx="23812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367392</xdr:colOff>
      <xdr:row>16</xdr:row>
      <xdr:rowOff>292100</xdr:rowOff>
    </xdr:from>
    <xdr:to>
      <xdr:col>7</xdr:col>
      <xdr:colOff>544286</xdr:colOff>
      <xdr:row>16</xdr:row>
      <xdr:rowOff>472100</xdr:rowOff>
    </xdr:to>
    <xdr:sp macro="" textlink="">
      <xdr:nvSpPr>
        <xdr:cNvPr id="13586" name="Rectangle 7"/>
        <xdr:cNvSpPr>
          <a:spLocks noChangeArrowheads="1"/>
        </xdr:cNvSpPr>
      </xdr:nvSpPr>
      <xdr:spPr bwMode="auto">
        <a:xfrm>
          <a:off x="12137571" y="4047671"/>
          <a:ext cx="898072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713061</xdr:colOff>
      <xdr:row>21</xdr:row>
      <xdr:rowOff>290067</xdr:rowOff>
    </xdr:from>
    <xdr:to>
      <xdr:col>10</xdr:col>
      <xdr:colOff>252686</xdr:colOff>
      <xdr:row>21</xdr:row>
      <xdr:rowOff>470067</xdr:rowOff>
    </xdr:to>
    <xdr:sp macro="" textlink="">
      <xdr:nvSpPr>
        <xdr:cNvPr id="13588" name="Rectangle 9"/>
        <xdr:cNvSpPr>
          <a:spLocks noChangeArrowheads="1"/>
        </xdr:cNvSpPr>
      </xdr:nvSpPr>
      <xdr:spPr bwMode="auto">
        <a:xfrm>
          <a:off x="14646775" y="6426888"/>
          <a:ext cx="260804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265699</xdr:colOff>
      <xdr:row>22</xdr:row>
      <xdr:rowOff>309408</xdr:rowOff>
    </xdr:from>
    <xdr:to>
      <xdr:col>10</xdr:col>
      <xdr:colOff>320843</xdr:colOff>
      <xdr:row>23</xdr:row>
      <xdr:rowOff>13158</xdr:rowOff>
    </xdr:to>
    <xdr:sp macro="" textlink="">
      <xdr:nvSpPr>
        <xdr:cNvPr id="13589" name="Rectangle 10"/>
        <xdr:cNvSpPr>
          <a:spLocks noChangeArrowheads="1"/>
        </xdr:cNvSpPr>
      </xdr:nvSpPr>
      <xdr:spPr bwMode="auto">
        <a:xfrm>
          <a:off x="14894094" y="5482987"/>
          <a:ext cx="55144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340894</xdr:colOff>
      <xdr:row>23</xdr:row>
      <xdr:rowOff>294368</xdr:rowOff>
    </xdr:from>
    <xdr:to>
      <xdr:col>13</xdr:col>
      <xdr:colOff>365961</xdr:colOff>
      <xdr:row>23</xdr:row>
      <xdr:rowOff>474368</xdr:rowOff>
    </xdr:to>
    <xdr:sp macro="" textlink="">
      <xdr:nvSpPr>
        <xdr:cNvPr id="13590" name="Rectangle 11"/>
        <xdr:cNvSpPr>
          <a:spLocks noChangeArrowheads="1"/>
        </xdr:cNvSpPr>
      </xdr:nvSpPr>
      <xdr:spPr bwMode="auto">
        <a:xfrm>
          <a:off x="14969289" y="5944197"/>
          <a:ext cx="2175711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372415</xdr:colOff>
      <xdr:row>24</xdr:row>
      <xdr:rowOff>292092</xdr:rowOff>
    </xdr:from>
    <xdr:to>
      <xdr:col>13</xdr:col>
      <xdr:colOff>433724</xdr:colOff>
      <xdr:row>24</xdr:row>
      <xdr:rowOff>472092</xdr:rowOff>
    </xdr:to>
    <xdr:sp macro="" textlink="">
      <xdr:nvSpPr>
        <xdr:cNvPr id="13592" name="Rectangle 13"/>
        <xdr:cNvSpPr>
          <a:spLocks noChangeArrowheads="1"/>
        </xdr:cNvSpPr>
      </xdr:nvSpPr>
      <xdr:spPr bwMode="auto">
        <a:xfrm>
          <a:off x="17151454" y="6418171"/>
          <a:ext cx="61309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431132</xdr:colOff>
      <xdr:row>25</xdr:row>
      <xdr:rowOff>291412</xdr:rowOff>
    </xdr:from>
    <xdr:to>
      <xdr:col>14</xdr:col>
      <xdr:colOff>22412</xdr:colOff>
      <xdr:row>25</xdr:row>
      <xdr:rowOff>471412</xdr:rowOff>
    </xdr:to>
    <xdr:sp macro="" textlink="">
      <xdr:nvSpPr>
        <xdr:cNvPr id="13593" name="Rectangle 14"/>
        <xdr:cNvSpPr>
          <a:spLocks noChangeArrowheads="1"/>
        </xdr:cNvSpPr>
      </xdr:nvSpPr>
      <xdr:spPr bwMode="auto">
        <a:xfrm>
          <a:off x="17210171" y="6893741"/>
          <a:ext cx="308162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571502</xdr:colOff>
      <xdr:row>18</xdr:row>
      <xdr:rowOff>296634</xdr:rowOff>
    </xdr:from>
    <xdr:to>
      <xdr:col>9</xdr:col>
      <xdr:colOff>549088</xdr:colOff>
      <xdr:row>19</xdr:row>
      <xdr:rowOff>11205</xdr:rowOff>
    </xdr:to>
    <xdr:sp macro="" textlink="">
      <xdr:nvSpPr>
        <xdr:cNvPr id="13596" name="Rectangle 19"/>
        <xdr:cNvSpPr>
          <a:spLocks noChangeArrowheads="1"/>
        </xdr:cNvSpPr>
      </xdr:nvSpPr>
      <xdr:spPr bwMode="auto">
        <a:xfrm>
          <a:off x="13032443" y="3579958"/>
          <a:ext cx="1411939" cy="196423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627448</xdr:colOff>
      <xdr:row>25</xdr:row>
      <xdr:rowOff>82769</xdr:rowOff>
    </xdr:from>
    <xdr:to>
      <xdr:col>14</xdr:col>
      <xdr:colOff>472967</xdr:colOff>
      <xdr:row>25</xdr:row>
      <xdr:rowOff>262769</xdr:rowOff>
    </xdr:to>
    <xdr:sp macro="" textlink="">
      <xdr:nvSpPr>
        <xdr:cNvPr id="7218" name="Rectangle 50"/>
        <xdr:cNvSpPr>
          <a:spLocks noChangeArrowheads="1"/>
        </xdr:cNvSpPr>
      </xdr:nvSpPr>
      <xdr:spPr bwMode="auto">
        <a:xfrm>
          <a:off x="16700886" y="8131394"/>
          <a:ext cx="1274269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20.09.15 - 01.10.15</a:t>
          </a:r>
        </a:p>
      </xdr:txBody>
    </xdr:sp>
    <xdr:clientData/>
  </xdr:twoCellAnchor>
  <xdr:twoCellAnchor>
    <xdr:from>
      <xdr:col>7</xdr:col>
      <xdr:colOff>632279</xdr:colOff>
      <xdr:row>18</xdr:row>
      <xdr:rowOff>73480</xdr:rowOff>
    </xdr:from>
    <xdr:to>
      <xdr:col>9</xdr:col>
      <xdr:colOff>594179</xdr:colOff>
      <xdr:row>18</xdr:row>
      <xdr:rowOff>253480</xdr:rowOff>
    </xdr:to>
    <xdr:sp macro="" textlink="">
      <xdr:nvSpPr>
        <xdr:cNvPr id="64" name="Rectangle 34"/>
        <xdr:cNvSpPr>
          <a:spLocks noChangeArrowheads="1"/>
        </xdr:cNvSpPr>
      </xdr:nvSpPr>
      <xdr:spPr bwMode="auto">
        <a:xfrm>
          <a:off x="13133842" y="4788355"/>
          <a:ext cx="1390650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21.03.15 - 25 .05.15</a:t>
          </a:r>
        </a:p>
      </xdr:txBody>
    </xdr:sp>
    <xdr:clientData/>
  </xdr:twoCellAnchor>
  <xdr:twoCellAnchor>
    <xdr:from>
      <xdr:col>9</xdr:col>
      <xdr:colOff>232104</xdr:colOff>
      <xdr:row>21</xdr:row>
      <xdr:rowOff>133131</xdr:rowOff>
    </xdr:from>
    <xdr:to>
      <xdr:col>11</xdr:col>
      <xdr:colOff>129190</xdr:colOff>
      <xdr:row>21</xdr:row>
      <xdr:rowOff>313131</xdr:rowOff>
    </xdr:to>
    <xdr:sp macro="" textlink="">
      <xdr:nvSpPr>
        <xdr:cNvPr id="100" name="Rectangle 34"/>
        <xdr:cNvSpPr>
          <a:spLocks noChangeArrowheads="1"/>
        </xdr:cNvSpPr>
      </xdr:nvSpPr>
      <xdr:spPr bwMode="auto">
        <a:xfrm>
          <a:off x="14162417" y="6276756"/>
          <a:ext cx="1325836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31.05.15 - 09.06.15</a:t>
          </a:r>
        </a:p>
      </xdr:txBody>
    </xdr:sp>
    <xdr:clientData/>
  </xdr:twoCellAnchor>
  <xdr:twoCellAnchor>
    <xdr:from>
      <xdr:col>9</xdr:col>
      <xdr:colOff>266700</xdr:colOff>
      <xdr:row>22</xdr:row>
      <xdr:rowOff>101600</xdr:rowOff>
    </xdr:from>
    <xdr:to>
      <xdr:col>11</xdr:col>
      <xdr:colOff>114300</xdr:colOff>
      <xdr:row>22</xdr:row>
      <xdr:rowOff>281600</xdr:rowOff>
    </xdr:to>
    <xdr:sp macro="" textlink="">
      <xdr:nvSpPr>
        <xdr:cNvPr id="102" name="Rectangle 36"/>
        <xdr:cNvSpPr>
          <a:spLocks noChangeArrowheads="1"/>
        </xdr:cNvSpPr>
      </xdr:nvSpPr>
      <xdr:spPr bwMode="auto">
        <a:xfrm>
          <a:off x="14197013" y="6721475"/>
          <a:ext cx="1276350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10.06.15</a:t>
          </a:r>
          <a:r>
            <a:rPr lang="ru-RU" sz="1100" b="1" i="1" strike="noStrike" baseline="0">
              <a:solidFill>
                <a:srgbClr val="000000"/>
              </a:solidFill>
              <a:latin typeface="Arial Cyr"/>
            </a:rPr>
            <a:t> - 12.06.15</a:t>
          </a:r>
          <a:endParaRPr lang="ru-RU" sz="1100" b="1" i="1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10</xdr:col>
      <xdr:colOff>627556</xdr:colOff>
      <xdr:row>23</xdr:row>
      <xdr:rowOff>75647</xdr:rowOff>
    </xdr:from>
    <xdr:to>
      <xdr:col>12</xdr:col>
      <xdr:colOff>678356</xdr:colOff>
      <xdr:row>23</xdr:row>
      <xdr:rowOff>255647</xdr:rowOff>
    </xdr:to>
    <xdr:sp macro="" textlink="">
      <xdr:nvSpPr>
        <xdr:cNvPr id="104" name="Rectangle 42"/>
        <xdr:cNvSpPr>
          <a:spLocks noChangeArrowheads="1"/>
        </xdr:cNvSpPr>
      </xdr:nvSpPr>
      <xdr:spPr bwMode="auto">
        <a:xfrm>
          <a:off x="15255951" y="5725476"/>
          <a:ext cx="1484563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13.06.15</a:t>
          </a:r>
          <a:r>
            <a:rPr lang="ru-RU" sz="1100" b="1" i="1" strike="noStrike" baseline="0">
              <a:solidFill>
                <a:srgbClr val="000000"/>
              </a:solidFill>
              <a:latin typeface="Arial Cyr"/>
            </a:rPr>
            <a:t> - 15.09.15</a:t>
          </a:r>
          <a:endParaRPr lang="ru-RU" sz="1100" b="1" i="1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12</xdr:col>
      <xdr:colOff>424794</xdr:colOff>
      <xdr:row>24</xdr:row>
      <xdr:rowOff>114738</xdr:rowOff>
    </xdr:from>
    <xdr:to>
      <xdr:col>14</xdr:col>
      <xdr:colOff>588818</xdr:colOff>
      <xdr:row>24</xdr:row>
      <xdr:rowOff>294738</xdr:rowOff>
    </xdr:to>
    <xdr:sp macro="" textlink="">
      <xdr:nvSpPr>
        <xdr:cNvPr id="108" name="Rectangle 46"/>
        <xdr:cNvSpPr>
          <a:spLocks noChangeArrowheads="1"/>
        </xdr:cNvSpPr>
      </xdr:nvSpPr>
      <xdr:spPr bwMode="auto">
        <a:xfrm>
          <a:off x="16498232" y="7687113"/>
          <a:ext cx="1592774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16.09.15 - 19.09.15</a:t>
          </a:r>
        </a:p>
      </xdr:txBody>
    </xdr:sp>
    <xdr:clientData/>
  </xdr:twoCellAnchor>
  <xdr:twoCellAnchor>
    <xdr:from>
      <xdr:col>10</xdr:col>
      <xdr:colOff>275723</xdr:colOff>
      <xdr:row>26</xdr:row>
      <xdr:rowOff>291285</xdr:rowOff>
    </xdr:from>
    <xdr:to>
      <xdr:col>13</xdr:col>
      <xdr:colOff>701842</xdr:colOff>
      <xdr:row>26</xdr:row>
      <xdr:rowOff>471285</xdr:rowOff>
    </xdr:to>
    <xdr:sp macro="" textlink="">
      <xdr:nvSpPr>
        <xdr:cNvPr id="130" name="Rectangle 16"/>
        <xdr:cNvSpPr>
          <a:spLocks noChangeArrowheads="1"/>
        </xdr:cNvSpPr>
      </xdr:nvSpPr>
      <xdr:spPr bwMode="auto">
        <a:xfrm>
          <a:off x="14904118" y="7369864"/>
          <a:ext cx="2576763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492312</xdr:colOff>
      <xdr:row>19</xdr:row>
      <xdr:rowOff>279080</xdr:rowOff>
    </xdr:from>
    <xdr:to>
      <xdr:col>9</xdr:col>
      <xdr:colOff>682812</xdr:colOff>
      <xdr:row>19</xdr:row>
      <xdr:rowOff>459080</xdr:rowOff>
    </xdr:to>
    <xdr:sp macro="" textlink="">
      <xdr:nvSpPr>
        <xdr:cNvPr id="131" name="Rectangle 19"/>
        <xdr:cNvSpPr>
          <a:spLocks noChangeArrowheads="1"/>
        </xdr:cNvSpPr>
      </xdr:nvSpPr>
      <xdr:spPr bwMode="auto">
        <a:xfrm>
          <a:off x="14387606" y="4044256"/>
          <a:ext cx="190500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625803</xdr:colOff>
      <xdr:row>19</xdr:row>
      <xdr:rowOff>88901</xdr:rowOff>
    </xdr:from>
    <xdr:to>
      <xdr:col>11</xdr:col>
      <xdr:colOff>86590</xdr:colOff>
      <xdr:row>19</xdr:row>
      <xdr:rowOff>268901</xdr:rowOff>
    </xdr:to>
    <xdr:sp macro="" textlink="">
      <xdr:nvSpPr>
        <xdr:cNvPr id="132" name="Rectangle 34"/>
        <xdr:cNvSpPr>
          <a:spLocks noChangeArrowheads="1"/>
        </xdr:cNvSpPr>
      </xdr:nvSpPr>
      <xdr:spPr bwMode="auto">
        <a:xfrm>
          <a:off x="13841741" y="5280026"/>
          <a:ext cx="1603912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25.05.15 - 27.05.15</a:t>
          </a:r>
        </a:p>
      </xdr:txBody>
    </xdr:sp>
    <xdr:clientData/>
  </xdr:twoCellAnchor>
  <xdr:twoCellAnchor>
    <xdr:from>
      <xdr:col>9</xdr:col>
      <xdr:colOff>665261</xdr:colOff>
      <xdr:row>20</xdr:row>
      <xdr:rowOff>302954</xdr:rowOff>
    </xdr:from>
    <xdr:to>
      <xdr:col>9</xdr:col>
      <xdr:colOff>710980</xdr:colOff>
      <xdr:row>21</xdr:row>
      <xdr:rowOff>6704</xdr:rowOff>
    </xdr:to>
    <xdr:sp macro="" textlink="">
      <xdr:nvSpPr>
        <xdr:cNvPr id="135" name="Rectangle 19"/>
        <xdr:cNvSpPr>
          <a:spLocks noChangeArrowheads="1"/>
        </xdr:cNvSpPr>
      </xdr:nvSpPr>
      <xdr:spPr bwMode="auto">
        <a:xfrm>
          <a:off x="14576774" y="4524033"/>
          <a:ext cx="45719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159407</xdr:colOff>
      <xdr:row>20</xdr:row>
      <xdr:rowOff>95906</xdr:rowOff>
    </xdr:from>
    <xdr:to>
      <xdr:col>11</xdr:col>
      <xdr:colOff>155863</xdr:colOff>
      <xdr:row>20</xdr:row>
      <xdr:rowOff>275906</xdr:rowOff>
    </xdr:to>
    <xdr:sp macro="" textlink="">
      <xdr:nvSpPr>
        <xdr:cNvPr id="137" name="Rectangle 34"/>
        <xdr:cNvSpPr>
          <a:spLocks noChangeArrowheads="1"/>
        </xdr:cNvSpPr>
      </xdr:nvSpPr>
      <xdr:spPr bwMode="auto">
        <a:xfrm>
          <a:off x="14089720" y="5763281"/>
          <a:ext cx="1425206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28.05.15 - 30.05.15</a:t>
          </a:r>
        </a:p>
      </xdr:txBody>
    </xdr:sp>
    <xdr:clientData/>
  </xdr:twoCellAnchor>
  <xdr:twoCellAnchor>
    <xdr:from>
      <xdr:col>11</xdr:col>
      <xdr:colOff>275896</xdr:colOff>
      <xdr:row>26</xdr:row>
      <xdr:rowOff>3775</xdr:rowOff>
    </xdr:from>
    <xdr:to>
      <xdr:col>13</xdr:col>
      <xdr:colOff>118242</xdr:colOff>
      <xdr:row>26</xdr:row>
      <xdr:rowOff>183775</xdr:rowOff>
    </xdr:to>
    <xdr:sp macro="" textlink="">
      <xdr:nvSpPr>
        <xdr:cNvPr id="98" name="Rectangle 52"/>
        <xdr:cNvSpPr>
          <a:spLocks noChangeArrowheads="1"/>
        </xdr:cNvSpPr>
      </xdr:nvSpPr>
      <xdr:spPr bwMode="auto">
        <a:xfrm>
          <a:off x="15634959" y="8528650"/>
          <a:ext cx="1271096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14.06.15</a:t>
          </a:r>
          <a:r>
            <a:rPr lang="ru-RU" sz="1100" b="1" i="1" strike="noStrike" baseline="0">
              <a:solidFill>
                <a:srgbClr val="000000"/>
              </a:solidFill>
              <a:latin typeface="Arial Cyr"/>
            </a:rPr>
            <a:t> - 30.09.15</a:t>
          </a:r>
          <a:endParaRPr lang="ru-RU" sz="1100" b="1" i="1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14</xdr:col>
      <xdr:colOff>12751</xdr:colOff>
      <xdr:row>27</xdr:row>
      <xdr:rowOff>299388</xdr:rowOff>
    </xdr:from>
    <xdr:to>
      <xdr:col>14</xdr:col>
      <xdr:colOff>65303</xdr:colOff>
      <xdr:row>28</xdr:row>
      <xdr:rowOff>3138</xdr:rowOff>
    </xdr:to>
    <xdr:sp macro="" textlink="">
      <xdr:nvSpPr>
        <xdr:cNvPr id="143" name="Rectangle 16"/>
        <xdr:cNvSpPr>
          <a:spLocks noChangeArrowheads="1"/>
        </xdr:cNvSpPr>
      </xdr:nvSpPr>
      <xdr:spPr bwMode="auto">
        <a:xfrm>
          <a:off x="17552358" y="9293709"/>
          <a:ext cx="52552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79374</xdr:colOff>
      <xdr:row>27</xdr:row>
      <xdr:rowOff>34636</xdr:rowOff>
    </xdr:from>
    <xdr:to>
      <xdr:col>16</xdr:col>
      <xdr:colOff>155863</xdr:colOff>
      <xdr:row>27</xdr:row>
      <xdr:rowOff>214636</xdr:rowOff>
    </xdr:to>
    <xdr:sp macro="" textlink="">
      <xdr:nvSpPr>
        <xdr:cNvPr id="146" name="Rectangle 52"/>
        <xdr:cNvSpPr>
          <a:spLocks noChangeArrowheads="1"/>
        </xdr:cNvSpPr>
      </xdr:nvSpPr>
      <xdr:spPr bwMode="auto">
        <a:xfrm flipV="1">
          <a:off x="16867187" y="9035761"/>
          <a:ext cx="2219614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02.10.15</a:t>
          </a:r>
          <a:r>
            <a:rPr lang="ru-RU" sz="1100" b="1" i="1" strike="noStrike" baseline="0">
              <a:solidFill>
                <a:srgbClr val="000000"/>
              </a:solidFill>
              <a:latin typeface="Arial Cyr"/>
            </a:rPr>
            <a:t> - 05.10.15</a:t>
          </a:r>
          <a:endParaRPr lang="ru-RU" sz="1100" b="1" i="1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</xdr:col>
      <xdr:colOff>217714</xdr:colOff>
      <xdr:row>16</xdr:row>
      <xdr:rowOff>27214</xdr:rowOff>
    </xdr:from>
    <xdr:to>
      <xdr:col>8</xdr:col>
      <xdr:colOff>114800</xdr:colOff>
      <xdr:row>16</xdr:row>
      <xdr:rowOff>207214</xdr:rowOff>
    </xdr:to>
    <xdr:sp macro="" textlink="">
      <xdr:nvSpPr>
        <xdr:cNvPr id="80" name="Rectangle 34"/>
        <xdr:cNvSpPr>
          <a:spLocks noChangeArrowheads="1"/>
        </xdr:cNvSpPr>
      </xdr:nvSpPr>
      <xdr:spPr bwMode="auto">
        <a:xfrm>
          <a:off x="12004902" y="3789589"/>
          <a:ext cx="1325836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13.02.15 - 21.03.15</a:t>
          </a:r>
        </a:p>
      </xdr:txBody>
    </xdr:sp>
    <xdr:clientData/>
  </xdr:twoCellAnchor>
  <xdr:twoCellAnchor>
    <xdr:from>
      <xdr:col>14</xdr:col>
      <xdr:colOff>120316</xdr:colOff>
      <xdr:row>28</xdr:row>
      <xdr:rowOff>299355</xdr:rowOff>
    </xdr:from>
    <xdr:to>
      <xdr:col>14</xdr:col>
      <xdr:colOff>691816</xdr:colOff>
      <xdr:row>29</xdr:row>
      <xdr:rowOff>3105</xdr:rowOff>
    </xdr:to>
    <xdr:sp macro="" textlink="">
      <xdr:nvSpPr>
        <xdr:cNvPr id="81" name="Rectangle 14"/>
        <xdr:cNvSpPr>
          <a:spLocks noChangeArrowheads="1"/>
        </xdr:cNvSpPr>
      </xdr:nvSpPr>
      <xdr:spPr bwMode="auto">
        <a:xfrm>
          <a:off x="17616237" y="8330434"/>
          <a:ext cx="571500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28</xdr:row>
      <xdr:rowOff>0</xdr:rowOff>
    </xdr:from>
    <xdr:to>
      <xdr:col>15</xdr:col>
      <xdr:colOff>566697</xdr:colOff>
      <xdr:row>28</xdr:row>
      <xdr:rowOff>180000</xdr:rowOff>
    </xdr:to>
    <xdr:sp macro="" textlink="">
      <xdr:nvSpPr>
        <xdr:cNvPr id="82" name="Rectangle 50"/>
        <xdr:cNvSpPr>
          <a:spLocks noChangeArrowheads="1"/>
        </xdr:cNvSpPr>
      </xdr:nvSpPr>
      <xdr:spPr bwMode="auto">
        <a:xfrm>
          <a:off x="17502188" y="9477375"/>
          <a:ext cx="1281072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06.10.15 - 27.10.15</a:t>
          </a:r>
        </a:p>
      </xdr:txBody>
    </xdr:sp>
    <xdr:clientData/>
  </xdr:twoCellAnchor>
  <xdr:twoCellAnchor>
    <xdr:from>
      <xdr:col>6</xdr:col>
      <xdr:colOff>367392</xdr:colOff>
      <xdr:row>17</xdr:row>
      <xdr:rowOff>292099</xdr:rowOff>
    </xdr:from>
    <xdr:to>
      <xdr:col>8</xdr:col>
      <xdr:colOff>352425</xdr:colOff>
      <xdr:row>17</xdr:row>
      <xdr:rowOff>472099</xdr:rowOff>
    </xdr:to>
    <xdr:sp macro="" textlink="">
      <xdr:nvSpPr>
        <xdr:cNvPr id="88" name="Rectangle 7"/>
        <xdr:cNvSpPr>
          <a:spLocks noChangeArrowheads="1"/>
        </xdr:cNvSpPr>
      </xdr:nvSpPr>
      <xdr:spPr bwMode="auto">
        <a:xfrm>
          <a:off x="12137571" y="4523920"/>
          <a:ext cx="1427390" cy="1800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217714</xdr:colOff>
      <xdr:row>17</xdr:row>
      <xdr:rowOff>27213</xdr:rowOff>
    </xdr:from>
    <xdr:to>
      <xdr:col>8</xdr:col>
      <xdr:colOff>114800</xdr:colOff>
      <xdr:row>17</xdr:row>
      <xdr:rowOff>207213</xdr:rowOff>
    </xdr:to>
    <xdr:sp macro="" textlink="">
      <xdr:nvSpPr>
        <xdr:cNvPr id="89" name="Rectangle 34"/>
        <xdr:cNvSpPr>
          <a:spLocks noChangeArrowheads="1"/>
        </xdr:cNvSpPr>
      </xdr:nvSpPr>
      <xdr:spPr bwMode="auto">
        <a:xfrm>
          <a:off x="12004902" y="4265838"/>
          <a:ext cx="1325836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13.02.15 - 14.04.15</a:t>
          </a:r>
        </a:p>
      </xdr:txBody>
    </xdr:sp>
    <xdr:clientData/>
  </xdr:twoCellAnchor>
  <xdr:twoCellAnchor>
    <xdr:from>
      <xdr:col>17</xdr:col>
      <xdr:colOff>225592</xdr:colOff>
      <xdr:row>29</xdr:row>
      <xdr:rowOff>285751</xdr:rowOff>
    </xdr:from>
    <xdr:to>
      <xdr:col>18</xdr:col>
      <xdr:colOff>290764</xdr:colOff>
      <xdr:row>29</xdr:row>
      <xdr:rowOff>462643</xdr:rowOff>
    </xdr:to>
    <xdr:sp macro="" textlink="">
      <xdr:nvSpPr>
        <xdr:cNvPr id="68" name="Rectangle 8"/>
        <xdr:cNvSpPr>
          <a:spLocks noChangeArrowheads="1"/>
        </xdr:cNvSpPr>
      </xdr:nvSpPr>
      <xdr:spPr bwMode="auto">
        <a:xfrm>
          <a:off x="19872158" y="8793080"/>
          <a:ext cx="782053" cy="176892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49479</xdr:colOff>
      <xdr:row>29</xdr:row>
      <xdr:rowOff>76694</xdr:rowOff>
    </xdr:from>
    <xdr:to>
      <xdr:col>18</xdr:col>
      <xdr:colOff>667744</xdr:colOff>
      <xdr:row>29</xdr:row>
      <xdr:rowOff>256694</xdr:rowOff>
    </xdr:to>
    <xdr:sp macro="" textlink="">
      <xdr:nvSpPr>
        <xdr:cNvPr id="69" name="Rectangle 34"/>
        <xdr:cNvSpPr>
          <a:spLocks noChangeArrowheads="1"/>
        </xdr:cNvSpPr>
      </xdr:nvSpPr>
      <xdr:spPr bwMode="auto">
        <a:xfrm>
          <a:off x="19670979" y="17631269"/>
          <a:ext cx="1332640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12.01.16 - 12.02.16</a:t>
          </a:r>
        </a:p>
      </xdr:txBody>
    </xdr:sp>
    <xdr:clientData/>
  </xdr:twoCellAnchor>
  <xdr:twoCellAnchor>
    <xdr:from>
      <xdr:col>18</xdr:col>
      <xdr:colOff>299357</xdr:colOff>
      <xdr:row>30</xdr:row>
      <xdr:rowOff>285750</xdr:rowOff>
    </xdr:from>
    <xdr:to>
      <xdr:col>20</xdr:col>
      <xdr:colOff>421820</xdr:colOff>
      <xdr:row>30</xdr:row>
      <xdr:rowOff>476249</xdr:rowOff>
    </xdr:to>
    <xdr:sp macro="" textlink="">
      <xdr:nvSpPr>
        <xdr:cNvPr id="70" name="Rectangle 8"/>
        <xdr:cNvSpPr>
          <a:spLocks noChangeArrowheads="1"/>
        </xdr:cNvSpPr>
      </xdr:nvSpPr>
      <xdr:spPr bwMode="auto">
        <a:xfrm>
          <a:off x="20635232" y="18316575"/>
          <a:ext cx="1551213" cy="190499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185552</xdr:colOff>
      <xdr:row>30</xdr:row>
      <xdr:rowOff>8658</xdr:rowOff>
    </xdr:from>
    <xdr:to>
      <xdr:col>20</xdr:col>
      <xdr:colOff>82637</xdr:colOff>
      <xdr:row>30</xdr:row>
      <xdr:rowOff>188658</xdr:rowOff>
    </xdr:to>
    <xdr:sp macro="" textlink="">
      <xdr:nvSpPr>
        <xdr:cNvPr id="71" name="Rectangle 34"/>
        <xdr:cNvSpPr>
          <a:spLocks noChangeArrowheads="1"/>
        </xdr:cNvSpPr>
      </xdr:nvSpPr>
      <xdr:spPr bwMode="auto">
        <a:xfrm>
          <a:off x="20521427" y="18039483"/>
          <a:ext cx="1325835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13.02.16 - 14.04.16</a:t>
          </a:r>
        </a:p>
      </xdr:txBody>
    </xdr:sp>
    <xdr:clientData/>
  </xdr:twoCellAnchor>
  <xdr:twoCellAnchor>
    <xdr:from>
      <xdr:col>18</xdr:col>
      <xdr:colOff>265698</xdr:colOff>
      <xdr:row>31</xdr:row>
      <xdr:rowOff>272142</xdr:rowOff>
    </xdr:from>
    <xdr:to>
      <xdr:col>20</xdr:col>
      <xdr:colOff>367391</xdr:colOff>
      <xdr:row>31</xdr:row>
      <xdr:rowOff>462641</xdr:rowOff>
    </xdr:to>
    <xdr:sp macro="" textlink="">
      <xdr:nvSpPr>
        <xdr:cNvPr id="72" name="Rectangle 8"/>
        <xdr:cNvSpPr>
          <a:spLocks noChangeArrowheads="1"/>
        </xdr:cNvSpPr>
      </xdr:nvSpPr>
      <xdr:spPr bwMode="auto">
        <a:xfrm>
          <a:off x="20629145" y="9731971"/>
          <a:ext cx="1535457" cy="190499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144731</xdr:colOff>
      <xdr:row>31</xdr:row>
      <xdr:rowOff>76694</xdr:rowOff>
    </xdr:from>
    <xdr:to>
      <xdr:col>20</xdr:col>
      <xdr:colOff>41816</xdr:colOff>
      <xdr:row>31</xdr:row>
      <xdr:rowOff>256694</xdr:rowOff>
    </xdr:to>
    <xdr:sp macro="" textlink="">
      <xdr:nvSpPr>
        <xdr:cNvPr id="73" name="Rectangle 34"/>
        <xdr:cNvSpPr>
          <a:spLocks noChangeArrowheads="1"/>
        </xdr:cNvSpPr>
      </xdr:nvSpPr>
      <xdr:spPr bwMode="auto">
        <a:xfrm>
          <a:off x="20480606" y="18583769"/>
          <a:ext cx="1325835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12.02.16 - 14.04.16</a:t>
          </a:r>
        </a:p>
      </xdr:txBody>
    </xdr:sp>
    <xdr:clientData/>
  </xdr:twoCellAnchor>
  <xdr:twoCellAnchor>
    <xdr:from>
      <xdr:col>22</xdr:col>
      <xdr:colOff>90302</xdr:colOff>
      <xdr:row>31</xdr:row>
      <xdr:rowOff>471301</xdr:rowOff>
    </xdr:from>
    <xdr:to>
      <xdr:col>23</xdr:col>
      <xdr:colOff>708567</xdr:colOff>
      <xdr:row>32</xdr:row>
      <xdr:rowOff>0</xdr:rowOff>
    </xdr:to>
    <xdr:sp macro="" textlink="">
      <xdr:nvSpPr>
        <xdr:cNvPr id="74" name="Rectangle 34"/>
        <xdr:cNvSpPr>
          <a:spLocks noChangeArrowheads="1"/>
        </xdr:cNvSpPr>
      </xdr:nvSpPr>
      <xdr:spPr bwMode="auto">
        <a:xfrm>
          <a:off x="23283677" y="18978376"/>
          <a:ext cx="1332640" cy="1800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ru-RU" sz="1100" b="1" i="1" strike="noStrike">
              <a:solidFill>
                <a:srgbClr val="000000"/>
              </a:solidFill>
              <a:latin typeface="Arial Cyr"/>
            </a:rPr>
            <a:t>01.06.16 - 30.08.16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4;&#1041;&#1056;\&#1055;&#1088;&#1086;&#1077;&#1082;&#1090;&#1085;&#1086;-&#1089;&#1084;&#1077;&#1090;&#1085;&#1099;&#1081;%20&#1086;&#1090;&#1076;&#1077;&#1083;\&#1043;&#1056;&#1056;%202010&#1075;\1%20&#1041;&#1072;&#1081;&#1082;&#1072;&#1083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S246"/>
  <sheetViews>
    <sheetView workbookViewId="0"/>
  </sheetViews>
  <sheetFormatPr defaultRowHeight="15" outlineLevelCol="1"/>
  <cols>
    <col min="1" max="1" width="4.7109375" style="247" customWidth="1"/>
    <col min="2" max="2" width="52.5703125" style="247" customWidth="1"/>
    <col min="3" max="3" width="10.140625" style="247" customWidth="1"/>
    <col min="4" max="4" width="0.28515625" style="361" customWidth="1"/>
    <col min="5" max="5" width="19.28515625" style="361" customWidth="1"/>
    <col min="6" max="7" width="19.28515625" style="361" hidden="1" customWidth="1"/>
    <col min="8" max="8" width="13.85546875" style="247" hidden="1" customWidth="1" outlineLevel="1"/>
    <col min="9" max="9" width="9.140625" style="247" hidden="1" customWidth="1" outlineLevel="1"/>
    <col min="10" max="10" width="19.5703125" style="361" customWidth="1" outlineLevel="1"/>
    <col min="11" max="11" width="19.5703125" style="361" hidden="1" customWidth="1" outlineLevel="1"/>
    <col min="12" max="12" width="19.5703125" style="361" customWidth="1" outlineLevel="1"/>
    <col min="13" max="13" width="19.5703125" style="361" hidden="1" customWidth="1" outlineLevel="1"/>
    <col min="14" max="14" width="19.5703125" style="361" customWidth="1" outlineLevel="1"/>
    <col min="15" max="15" width="19.5703125" style="361" hidden="1" customWidth="1" outlineLevel="1"/>
    <col min="16" max="16" width="27.42578125" style="247" customWidth="1" collapsed="1"/>
    <col min="17" max="17" width="12.28515625" style="247" bestFit="1" customWidth="1"/>
    <col min="18" max="18" width="9.140625" style="247"/>
    <col min="19" max="19" width="9.28515625" style="247" bestFit="1" customWidth="1"/>
    <col min="20" max="16384" width="9.140625" style="247"/>
  </cols>
  <sheetData>
    <row r="1" spans="1:15" s="245" customFormat="1" ht="17.25" customHeight="1">
      <c r="A1" s="244" t="s">
        <v>177</v>
      </c>
      <c r="B1" s="244"/>
      <c r="C1" s="244"/>
    </row>
    <row r="2" spans="1:15" s="245" customFormat="1" ht="17.25" customHeight="1">
      <c r="A2" s="244"/>
      <c r="B2" s="244"/>
      <c r="C2" s="244"/>
    </row>
    <row r="3" spans="1:15" ht="18.75">
      <c r="A3" s="246"/>
      <c r="B3" s="244"/>
      <c r="C3" s="244"/>
      <c r="D3" s="247"/>
      <c r="E3" s="247">
        <f>E19/E18</f>
        <v>0.2</v>
      </c>
      <c r="F3" s="247"/>
      <c r="G3" s="247"/>
      <c r="J3" s="247"/>
      <c r="K3" s="247"/>
      <c r="L3" s="247"/>
      <c r="M3" s="247"/>
      <c r="N3" s="247"/>
      <c r="O3" s="247"/>
    </row>
    <row r="4" spans="1:15">
      <c r="A4" s="248"/>
      <c r="B4" s="249"/>
      <c r="C4" s="250"/>
      <c r="D4" s="251"/>
      <c r="E4" s="251"/>
      <c r="F4" s="251"/>
      <c r="G4" s="251"/>
      <c r="J4" s="251"/>
      <c r="K4" s="251"/>
      <c r="L4" s="251"/>
      <c r="M4" s="251"/>
      <c r="N4" s="251"/>
      <c r="O4" s="251"/>
    </row>
    <row r="5" spans="1:15" s="259" customFormat="1" ht="33.75" customHeight="1">
      <c r="A5" s="252" t="s">
        <v>178</v>
      </c>
      <c r="B5" s="253" t="s">
        <v>179</v>
      </c>
      <c r="C5" s="254" t="s">
        <v>180</v>
      </c>
      <c r="D5" s="255" t="s">
        <v>181</v>
      </c>
      <c r="E5" s="256" t="s">
        <v>182</v>
      </c>
      <c r="F5" s="257" t="s">
        <v>183</v>
      </c>
      <c r="G5" s="258" t="s">
        <v>184</v>
      </c>
      <c r="H5" s="259" t="s">
        <v>185</v>
      </c>
      <c r="I5" s="259" t="s">
        <v>186</v>
      </c>
      <c r="J5" s="260" t="s">
        <v>187</v>
      </c>
      <c r="K5" s="261" t="s">
        <v>187</v>
      </c>
      <c r="L5" s="260" t="s">
        <v>188</v>
      </c>
      <c r="M5" s="261" t="s">
        <v>188</v>
      </c>
      <c r="N5" s="260" t="s">
        <v>189</v>
      </c>
      <c r="O5" s="261" t="s">
        <v>188</v>
      </c>
    </row>
    <row r="6" spans="1:15" s="269" customFormat="1" ht="15" customHeight="1">
      <c r="A6" s="262">
        <v>1</v>
      </c>
      <c r="B6" s="263">
        <v>2</v>
      </c>
      <c r="C6" s="264">
        <v>3</v>
      </c>
      <c r="D6" s="265" t="s">
        <v>190</v>
      </c>
      <c r="E6" s="266">
        <v>4</v>
      </c>
      <c r="F6" s="267">
        <v>5</v>
      </c>
      <c r="G6" s="268"/>
      <c r="J6" s="270">
        <v>6</v>
      </c>
      <c r="K6" s="267">
        <v>7</v>
      </c>
      <c r="L6" s="270">
        <v>8</v>
      </c>
      <c r="M6" s="267">
        <v>9</v>
      </c>
      <c r="N6" s="270">
        <v>10</v>
      </c>
      <c r="O6" s="267">
        <v>11</v>
      </c>
    </row>
    <row r="7" spans="1:15" s="269" customFormat="1" ht="14.25" customHeight="1">
      <c r="A7" s="262"/>
      <c r="B7" s="271" t="s">
        <v>191</v>
      </c>
      <c r="C7" s="272" t="s">
        <v>192</v>
      </c>
      <c r="D7" s="273"/>
      <c r="E7" s="234">
        <v>10800</v>
      </c>
      <c r="F7" s="274">
        <v>10800</v>
      </c>
      <c r="G7" s="275">
        <v>10800</v>
      </c>
      <c r="H7" s="269">
        <v>0</v>
      </c>
      <c r="I7" s="269">
        <v>0</v>
      </c>
      <c r="J7" s="273">
        <v>3200</v>
      </c>
      <c r="K7" s="274">
        <v>3200</v>
      </c>
      <c r="L7" s="273">
        <v>3800</v>
      </c>
      <c r="M7" s="276">
        <v>3800</v>
      </c>
      <c r="N7" s="277">
        <v>3800</v>
      </c>
      <c r="O7" s="274">
        <v>3800</v>
      </c>
    </row>
    <row r="8" spans="1:15" s="285" customFormat="1" ht="14.25" customHeight="1">
      <c r="A8" s="278"/>
      <c r="B8" s="279" t="s">
        <v>193</v>
      </c>
      <c r="C8" s="280" t="s">
        <v>194</v>
      </c>
      <c r="D8" s="281"/>
      <c r="E8" s="282">
        <v>10800</v>
      </c>
      <c r="F8" s="283">
        <v>10800</v>
      </c>
      <c r="G8" s="284"/>
      <c r="H8" s="285">
        <v>0</v>
      </c>
      <c r="I8" s="285">
        <v>0</v>
      </c>
      <c r="J8" s="281">
        <v>3200</v>
      </c>
      <c r="K8" s="283">
        <v>3200</v>
      </c>
      <c r="L8" s="281">
        <v>3800</v>
      </c>
      <c r="M8" s="283">
        <v>3800</v>
      </c>
      <c r="N8" s="286">
        <v>3800</v>
      </c>
      <c r="O8" s="283">
        <v>3800</v>
      </c>
    </row>
    <row r="9" spans="1:15" s="288" customFormat="1" ht="14.25" customHeight="1">
      <c r="A9" s="287"/>
      <c r="B9" s="271" t="s">
        <v>195</v>
      </c>
      <c r="C9" s="287" t="s">
        <v>196</v>
      </c>
      <c r="D9" s="273"/>
      <c r="E9" s="234">
        <v>862.00000000360285</v>
      </c>
      <c r="F9" s="274">
        <v>873.31536388140171</v>
      </c>
      <c r="G9" s="275"/>
      <c r="H9" s="288">
        <v>-11.315363877798859</v>
      </c>
      <c r="I9" s="288">
        <v>-1.3126872247971653</v>
      </c>
      <c r="J9" s="273">
        <v>1012.2853239281515</v>
      </c>
      <c r="K9" s="274">
        <v>941</v>
      </c>
      <c r="L9" s="273">
        <v>815.82285726489579</v>
      </c>
      <c r="M9" s="276">
        <v>857</v>
      </c>
      <c r="N9" s="277">
        <v>806.80016405199115</v>
      </c>
      <c r="O9" s="274">
        <v>838</v>
      </c>
    </row>
    <row r="10" spans="1:15" s="288" customFormat="1" ht="14.25" customHeight="1">
      <c r="A10" s="287"/>
      <c r="B10" s="271" t="s">
        <v>197</v>
      </c>
      <c r="C10" s="287"/>
      <c r="D10" s="273"/>
      <c r="E10" s="234">
        <v>0</v>
      </c>
      <c r="F10" s="274">
        <v>0</v>
      </c>
      <c r="G10" s="275"/>
      <c r="H10" s="288">
        <v>0</v>
      </c>
      <c r="I10" s="288">
        <v>0</v>
      </c>
      <c r="J10" s="273">
        <v>0</v>
      </c>
      <c r="K10" s="274"/>
      <c r="L10" s="273">
        <v>0</v>
      </c>
      <c r="M10" s="276"/>
      <c r="N10" s="277">
        <v>0</v>
      </c>
      <c r="O10" s="274"/>
    </row>
    <row r="11" spans="1:15" s="288" customFormat="1" ht="14.25" customHeight="1">
      <c r="A11" s="287"/>
      <c r="B11" s="271" t="s">
        <v>198</v>
      </c>
      <c r="C11" s="287" t="s">
        <v>199</v>
      </c>
      <c r="D11" s="273"/>
      <c r="E11" s="234">
        <v>12</v>
      </c>
      <c r="F11" s="274">
        <v>21</v>
      </c>
      <c r="G11" s="275"/>
      <c r="H11" s="288">
        <v>-9</v>
      </c>
      <c r="I11" s="288">
        <v>-75</v>
      </c>
      <c r="J11" s="273">
        <v>4</v>
      </c>
      <c r="K11" s="274">
        <v>7</v>
      </c>
      <c r="L11" s="273">
        <v>4</v>
      </c>
      <c r="M11" s="276">
        <v>7</v>
      </c>
      <c r="N11" s="277">
        <v>4</v>
      </c>
      <c r="O11" s="274">
        <v>7</v>
      </c>
    </row>
    <row r="12" spans="1:15" s="288" customFormat="1" ht="14.25" customHeight="1">
      <c r="A12" s="287"/>
      <c r="B12" s="271" t="s">
        <v>200</v>
      </c>
      <c r="C12" s="272" t="s">
        <v>192</v>
      </c>
      <c r="D12" s="273"/>
      <c r="E12" s="234">
        <v>375.87006960399748</v>
      </c>
      <c r="F12" s="274">
        <v>371</v>
      </c>
      <c r="G12" s="275"/>
      <c r="H12" s="288">
        <v>4.8700696039974787</v>
      </c>
      <c r="I12" s="288">
        <v>1.2956790119331396</v>
      </c>
      <c r="J12" s="273">
        <v>94.834922260330771</v>
      </c>
      <c r="K12" s="274">
        <v>102</v>
      </c>
      <c r="L12" s="273">
        <v>139.73621722513772</v>
      </c>
      <c r="M12" s="276">
        <v>133</v>
      </c>
      <c r="N12" s="277">
        <v>141.29893011852897</v>
      </c>
      <c r="O12" s="274">
        <v>136</v>
      </c>
    </row>
    <row r="13" spans="1:15" s="292" customFormat="1" ht="14.25" customHeight="1">
      <c r="A13" s="289"/>
      <c r="B13" s="290" t="s">
        <v>201</v>
      </c>
      <c r="C13" s="291" t="s">
        <v>192</v>
      </c>
      <c r="D13" s="273"/>
      <c r="E13" s="234">
        <v>39.5</v>
      </c>
      <c r="F13" s="274">
        <v>0</v>
      </c>
      <c r="G13" s="275"/>
      <c r="H13" s="292">
        <v>39.5</v>
      </c>
      <c r="I13" s="292">
        <v>100</v>
      </c>
      <c r="J13" s="273">
        <v>12.12</v>
      </c>
      <c r="K13" s="274"/>
      <c r="L13" s="273">
        <v>12.84</v>
      </c>
      <c r="M13" s="276"/>
      <c r="N13" s="277">
        <v>14.54</v>
      </c>
      <c r="O13" s="274"/>
    </row>
    <row r="14" spans="1:15" s="288" customFormat="1" ht="14.25" customHeight="1">
      <c r="A14" s="287"/>
      <c r="B14" s="271" t="s">
        <v>202</v>
      </c>
      <c r="C14" s="272" t="s">
        <v>192</v>
      </c>
      <c r="D14" s="273"/>
      <c r="E14" s="234">
        <v>549</v>
      </c>
      <c r="F14" s="274">
        <v>522</v>
      </c>
      <c r="G14" s="275"/>
      <c r="H14" s="288">
        <v>27</v>
      </c>
      <c r="I14" s="288">
        <v>4.918032786885246</v>
      </c>
      <c r="J14" s="273">
        <v>132</v>
      </c>
      <c r="K14" s="274">
        <v>123</v>
      </c>
      <c r="L14" s="273">
        <v>115</v>
      </c>
      <c r="M14" s="276">
        <v>106</v>
      </c>
      <c r="N14" s="277">
        <v>302</v>
      </c>
      <c r="O14" s="274">
        <v>293</v>
      </c>
    </row>
    <row r="15" spans="1:15" s="288" customFormat="1" ht="14.25" customHeight="1">
      <c r="A15" s="293"/>
      <c r="B15" s="294" t="s">
        <v>203</v>
      </c>
      <c r="C15" s="295" t="s">
        <v>192</v>
      </c>
      <c r="D15" s="296"/>
      <c r="E15" s="297">
        <v>936.87006960399754</v>
      </c>
      <c r="F15" s="298">
        <v>914</v>
      </c>
      <c r="G15" s="275"/>
      <c r="H15" s="288">
        <v>22.870069603997536</v>
      </c>
      <c r="I15" s="288">
        <v>2.4411143386899323</v>
      </c>
      <c r="J15" s="296">
        <v>230.83492226033076</v>
      </c>
      <c r="K15" s="298">
        <v>232</v>
      </c>
      <c r="L15" s="296">
        <v>258.73621722513775</v>
      </c>
      <c r="M15" s="299">
        <v>246</v>
      </c>
      <c r="N15" s="300">
        <v>447.29893011852897</v>
      </c>
      <c r="O15" s="298">
        <v>436</v>
      </c>
    </row>
    <row r="16" spans="1:15" s="288" customFormat="1" ht="15.75" customHeight="1">
      <c r="A16" s="301"/>
      <c r="B16" s="302" t="s">
        <v>204</v>
      </c>
      <c r="C16" s="303" t="s">
        <v>180</v>
      </c>
      <c r="D16" s="304"/>
      <c r="E16" s="305">
        <v>0</v>
      </c>
      <c r="F16" s="306">
        <v>0</v>
      </c>
      <c r="G16" s="307"/>
      <c r="J16" s="308"/>
      <c r="K16" s="309"/>
      <c r="L16" s="308"/>
      <c r="M16" s="310"/>
      <c r="N16" s="311">
        <f>SUM(N18:N20)/1000</f>
        <v>17279.340475368721</v>
      </c>
      <c r="O16" s="309"/>
    </row>
    <row r="17" spans="1:19" s="288" customFormat="1" ht="15.75" customHeight="1">
      <c r="A17" s="312">
        <v>1</v>
      </c>
      <c r="B17" s="313" t="s">
        <v>205</v>
      </c>
      <c r="C17" s="314" t="s">
        <v>206</v>
      </c>
      <c r="D17" s="315"/>
      <c r="E17" s="316">
        <v>73299713.418062687</v>
      </c>
      <c r="F17" s="317">
        <v>82538000</v>
      </c>
      <c r="G17" s="307">
        <v>82538000</v>
      </c>
      <c r="H17" s="288">
        <v>-9238286.5819373131</v>
      </c>
      <c r="I17" s="318">
        <v>-12.603441611356686</v>
      </c>
      <c r="J17" s="315">
        <v>18266020.147768594</v>
      </c>
      <c r="K17" s="317">
        <v>20747000</v>
      </c>
      <c r="L17" s="315">
        <v>22770576.976938955</v>
      </c>
      <c r="M17" s="319">
        <v>25830000</v>
      </c>
      <c r="N17" s="320">
        <v>32263116.293355133</v>
      </c>
      <c r="O17" s="317">
        <v>35961000</v>
      </c>
      <c r="P17" s="288">
        <v>73299713.418062687</v>
      </c>
    </row>
    <row r="18" spans="1:19" s="288" customFormat="1" ht="15.75" customHeight="1">
      <c r="A18" s="321"/>
      <c r="B18" s="322" t="s">
        <v>207</v>
      </c>
      <c r="C18" s="272" t="s">
        <v>192</v>
      </c>
      <c r="D18" s="273"/>
      <c r="E18" s="323">
        <v>34769532.885209404</v>
      </c>
      <c r="F18" s="274">
        <v>0</v>
      </c>
      <c r="G18" s="275"/>
      <c r="H18" s="288">
        <v>34769532.885209404</v>
      </c>
      <c r="I18" s="318">
        <v>100</v>
      </c>
      <c r="J18" s="273">
        <v>8859781.5326307118</v>
      </c>
      <c r="K18" s="274"/>
      <c r="L18" s="273">
        <v>12884833.15226528</v>
      </c>
      <c r="M18" s="276"/>
      <c r="N18" s="277">
        <v>13024918.20031341</v>
      </c>
      <c r="O18" s="274"/>
    </row>
    <row r="19" spans="1:19" s="288" customFormat="1" ht="15.75" customHeight="1">
      <c r="A19" s="321"/>
      <c r="B19" s="322" t="s">
        <v>208</v>
      </c>
      <c r="C19" s="272" t="s">
        <v>192</v>
      </c>
      <c r="D19" s="273"/>
      <c r="E19" s="323">
        <f>E18*0.2</f>
        <v>6953906.5770418812</v>
      </c>
      <c r="F19" s="274">
        <v>0</v>
      </c>
      <c r="G19" s="275"/>
      <c r="H19" s="288">
        <v>9327654.1516212672</v>
      </c>
      <c r="I19" s="318">
        <v>100</v>
      </c>
      <c r="J19" s="273">
        <v>2376821.6348530501</v>
      </c>
      <c r="K19" s="274"/>
      <c r="L19" s="273">
        <v>3456625.8868781105</v>
      </c>
      <c r="M19" s="276"/>
      <c r="N19" s="277">
        <v>3494206.6298901066</v>
      </c>
      <c r="O19" s="274"/>
    </row>
    <row r="20" spans="1:19" s="288" customFormat="1" ht="15.75" customHeight="1">
      <c r="A20" s="321"/>
      <c r="B20" s="322" t="s">
        <v>209</v>
      </c>
      <c r="C20" s="272" t="s">
        <v>192</v>
      </c>
      <c r="D20" s="273"/>
      <c r="E20" s="234">
        <v>1963808.0895944564</v>
      </c>
      <c r="F20" s="274">
        <v>0</v>
      </c>
      <c r="G20" s="275"/>
      <c r="H20" s="288">
        <v>1963808.0895944564</v>
      </c>
      <c r="I20" s="318">
        <v>100</v>
      </c>
      <c r="J20" s="273">
        <v>480216.95388017461</v>
      </c>
      <c r="K20" s="274"/>
      <c r="L20" s="273">
        <v>723375.49054907984</v>
      </c>
      <c r="M20" s="276"/>
      <c r="N20" s="277">
        <v>760215.64516520198</v>
      </c>
      <c r="O20" s="274"/>
      <c r="Q20" s="288">
        <v>5948374.7033816092</v>
      </c>
      <c r="R20" s="288" t="s">
        <v>210</v>
      </c>
    </row>
    <row r="21" spans="1:19" s="288" customFormat="1" ht="15.75" customHeight="1">
      <c r="A21" s="321"/>
      <c r="B21" s="322" t="s">
        <v>211</v>
      </c>
      <c r="C21" s="272" t="s">
        <v>192</v>
      </c>
      <c r="D21" s="273"/>
      <c r="E21" s="324">
        <v>27238718.291637555</v>
      </c>
      <c r="F21" s="274">
        <v>0</v>
      </c>
      <c r="G21" s="275"/>
      <c r="H21" s="288">
        <v>27238718.291637555</v>
      </c>
      <c r="I21" s="318">
        <v>100</v>
      </c>
      <c r="J21" s="273">
        <v>6549200.0264046583</v>
      </c>
      <c r="K21" s="274"/>
      <c r="L21" s="273">
        <v>5705742.4472464826</v>
      </c>
      <c r="M21" s="276"/>
      <c r="N21" s="277">
        <v>14983775.817986414</v>
      </c>
      <c r="O21" s="274"/>
    </row>
    <row r="22" spans="1:19" s="288" customFormat="1" ht="15.75" hidden="1" customHeight="1">
      <c r="A22" s="321"/>
      <c r="B22" s="322"/>
      <c r="C22" s="272"/>
      <c r="D22" s="273"/>
      <c r="E22" s="234">
        <v>0</v>
      </c>
      <c r="F22" s="274">
        <v>0</v>
      </c>
      <c r="G22" s="275"/>
      <c r="H22" s="288">
        <v>0</v>
      </c>
      <c r="I22" s="318">
        <v>0</v>
      </c>
      <c r="J22" s="273"/>
      <c r="K22" s="274"/>
      <c r="L22" s="273"/>
      <c r="M22" s="276"/>
      <c r="N22" s="277"/>
      <c r="O22" s="274"/>
    </row>
    <row r="23" spans="1:19" s="288" customFormat="1" ht="15.75" hidden="1" customHeight="1">
      <c r="A23" s="321"/>
      <c r="B23" s="322"/>
      <c r="C23" s="272"/>
      <c r="D23" s="273"/>
      <c r="E23" s="234">
        <v>0</v>
      </c>
      <c r="F23" s="274">
        <v>0</v>
      </c>
      <c r="G23" s="275"/>
      <c r="H23" s="288">
        <v>0</v>
      </c>
      <c r="I23" s="318">
        <v>0</v>
      </c>
      <c r="J23" s="273"/>
      <c r="K23" s="274"/>
      <c r="L23" s="273"/>
      <c r="M23" s="276"/>
      <c r="N23" s="277"/>
      <c r="O23" s="274"/>
    </row>
    <row r="24" spans="1:19" s="288" customFormat="1" ht="15.75" hidden="1" customHeight="1">
      <c r="A24" s="321"/>
      <c r="B24" s="322"/>
      <c r="C24" s="272"/>
      <c r="D24" s="273"/>
      <c r="E24" s="234">
        <v>0</v>
      </c>
      <c r="F24" s="274">
        <v>0</v>
      </c>
      <c r="G24" s="275"/>
      <c r="H24" s="288">
        <v>0</v>
      </c>
      <c r="I24" s="318">
        <v>0</v>
      </c>
      <c r="J24" s="273"/>
      <c r="K24" s="274"/>
      <c r="L24" s="273"/>
      <c r="M24" s="276"/>
      <c r="N24" s="277"/>
      <c r="O24" s="274"/>
    </row>
    <row r="25" spans="1:19" s="288" customFormat="1" ht="15.75" hidden="1" customHeight="1">
      <c r="A25" s="321"/>
      <c r="B25" s="322"/>
      <c r="C25" s="272"/>
      <c r="D25" s="273"/>
      <c r="E25" s="234">
        <v>0</v>
      </c>
      <c r="F25" s="274">
        <v>0</v>
      </c>
      <c r="G25" s="275"/>
      <c r="H25" s="288">
        <v>0</v>
      </c>
      <c r="I25" s="318">
        <v>0</v>
      </c>
      <c r="J25" s="273">
        <v>0</v>
      </c>
      <c r="K25" s="274"/>
      <c r="L25" s="273">
        <v>0</v>
      </c>
      <c r="M25" s="276"/>
      <c r="N25" s="277">
        <v>0</v>
      </c>
      <c r="O25" s="274"/>
    </row>
    <row r="26" spans="1:19" s="288" customFormat="1" ht="15.75" hidden="1" customHeight="1">
      <c r="A26" s="321"/>
      <c r="B26" s="322"/>
      <c r="C26" s="272"/>
      <c r="D26" s="273"/>
      <c r="E26" s="234">
        <v>0</v>
      </c>
      <c r="F26" s="274">
        <v>0</v>
      </c>
      <c r="G26" s="275"/>
      <c r="H26" s="288">
        <v>0</v>
      </c>
      <c r="I26" s="318">
        <v>0</v>
      </c>
      <c r="J26" s="273">
        <v>0</v>
      </c>
      <c r="K26" s="274"/>
      <c r="L26" s="273">
        <v>0</v>
      </c>
      <c r="M26" s="276"/>
      <c r="N26" s="277">
        <v>0</v>
      </c>
      <c r="O26" s="274"/>
    </row>
    <row r="27" spans="1:19" s="326" customFormat="1" ht="15.75" customHeight="1">
      <c r="A27" s="312">
        <v>2</v>
      </c>
      <c r="B27" s="313" t="s">
        <v>212</v>
      </c>
      <c r="C27" s="325" t="s">
        <v>192</v>
      </c>
      <c r="D27" s="281"/>
      <c r="E27" s="282">
        <v>19057925.488696299</v>
      </c>
      <c r="F27" s="283">
        <v>16093000</v>
      </c>
      <c r="G27" s="284">
        <v>16093000</v>
      </c>
      <c r="H27" s="326">
        <v>2964925.4886962995</v>
      </c>
      <c r="I27" s="327">
        <v>15.557440868655226</v>
      </c>
      <c r="J27" s="273">
        <f>(J18+J19+J21)*0.2</f>
        <v>3557160.638777684</v>
      </c>
      <c r="K27" s="274">
        <v>4045000</v>
      </c>
      <c r="L27" s="273">
        <f>(L18+L19+L21)*0.2</f>
        <v>4409440.2972779749</v>
      </c>
      <c r="M27" s="276">
        <v>5036000</v>
      </c>
      <c r="N27" s="273">
        <f>(N18+N19)*0.2/1000</f>
        <v>3303.8249660407037</v>
      </c>
      <c r="O27" s="274">
        <v>7012000</v>
      </c>
      <c r="P27" s="326">
        <v>19057925.488696299</v>
      </c>
      <c r="S27" s="328">
        <v>0.26</v>
      </c>
    </row>
    <row r="28" spans="1:19" s="288" customFormat="1" ht="15.75" customHeight="1">
      <c r="A28" s="312">
        <v>3</v>
      </c>
      <c r="B28" s="313" t="s">
        <v>213</v>
      </c>
      <c r="C28" s="272" t="s">
        <v>192</v>
      </c>
      <c r="D28" s="281"/>
      <c r="E28" s="282">
        <v>20442074.065336317</v>
      </c>
      <c r="F28" s="283">
        <v>24848000</v>
      </c>
      <c r="G28" s="284"/>
      <c r="H28" s="288">
        <v>-4405925.9346636832</v>
      </c>
      <c r="I28" s="318">
        <v>-21.553223614108827</v>
      </c>
      <c r="J28" s="281">
        <v>5193784.8690103255</v>
      </c>
      <c r="K28" s="283">
        <v>6596000</v>
      </c>
      <c r="L28" s="281">
        <v>7582575.7053013016</v>
      </c>
      <c r="M28" s="283">
        <v>8411000</v>
      </c>
      <c r="N28" s="281">
        <v>7665713.4910246888</v>
      </c>
      <c r="O28" s="283">
        <v>9841000</v>
      </c>
      <c r="P28" s="288">
        <v>20442074.065336317</v>
      </c>
    </row>
    <row r="29" spans="1:19" s="288" customFormat="1" ht="15.75" customHeight="1">
      <c r="A29" s="321"/>
      <c r="B29" s="322" t="s">
        <v>214</v>
      </c>
      <c r="C29" s="272" t="s">
        <v>192</v>
      </c>
      <c r="D29" s="273"/>
      <c r="E29" s="323">
        <v>14397583.340971157</v>
      </c>
      <c r="F29" s="274">
        <v>17642000</v>
      </c>
      <c r="G29" s="275">
        <v>17642000</v>
      </c>
      <c r="H29" s="288">
        <v>-3244416.659028843</v>
      </c>
      <c r="I29" s="318">
        <v>-22.534453055022205</v>
      </c>
      <c r="J29" s="273">
        <v>3668713.1639065044</v>
      </c>
      <c r="K29" s="274">
        <v>4506000</v>
      </c>
      <c r="L29" s="273">
        <v>5335431.4467411693</v>
      </c>
      <c r="M29" s="276">
        <v>5986000</v>
      </c>
      <c r="N29" s="277">
        <v>5393438.7303234823</v>
      </c>
      <c r="O29" s="274">
        <v>7150000</v>
      </c>
      <c r="P29" s="379">
        <f>J27/J17</f>
        <v>0.19474196404038416</v>
      </c>
    </row>
    <row r="30" spans="1:19" s="288" customFormat="1" ht="15.75" customHeight="1">
      <c r="A30" s="321"/>
      <c r="B30" s="322" t="s">
        <v>215</v>
      </c>
      <c r="C30" s="272" t="s">
        <v>192</v>
      </c>
      <c r="D30" s="273"/>
      <c r="E30" s="323">
        <v>0</v>
      </c>
      <c r="F30" s="274">
        <v>0</v>
      </c>
      <c r="G30" s="275"/>
      <c r="H30" s="288">
        <v>0</v>
      </c>
      <c r="I30" s="318">
        <v>0</v>
      </c>
      <c r="J30" s="273">
        <v>0</v>
      </c>
      <c r="K30" s="274"/>
      <c r="L30" s="273">
        <v>0</v>
      </c>
      <c r="M30" s="276"/>
      <c r="N30" s="277">
        <v>0</v>
      </c>
      <c r="O30" s="274"/>
    </row>
    <row r="31" spans="1:19" s="288" customFormat="1" ht="15.75" customHeight="1">
      <c r="A31" s="321"/>
      <c r="B31" s="322" t="s">
        <v>216</v>
      </c>
      <c r="C31" s="272" t="s">
        <v>192</v>
      </c>
      <c r="D31" s="273"/>
      <c r="E31" s="323">
        <v>6044490.7243651599</v>
      </c>
      <c r="F31" s="274">
        <v>7206000</v>
      </c>
      <c r="G31" s="275">
        <v>7206000</v>
      </c>
      <c r="H31" s="288">
        <v>-1161509.2756348401</v>
      </c>
      <c r="I31" s="318">
        <v>-19.215998974948068</v>
      </c>
      <c r="J31" s="273">
        <v>1525071.7051038211</v>
      </c>
      <c r="K31" s="274">
        <v>2090000</v>
      </c>
      <c r="L31" s="273">
        <v>2247144.2585601318</v>
      </c>
      <c r="M31" s="276">
        <v>2425000</v>
      </c>
      <c r="N31" s="277">
        <v>2272274.7607012065</v>
      </c>
      <c r="O31" s="274">
        <v>2691000</v>
      </c>
    </row>
    <row r="32" spans="1:19" s="288" customFormat="1" ht="15.75" hidden="1" customHeight="1">
      <c r="A32" s="321"/>
      <c r="B32" s="322" t="s">
        <v>217</v>
      </c>
      <c r="C32" s="272"/>
      <c r="D32" s="273"/>
      <c r="E32" s="234">
        <v>0</v>
      </c>
      <c r="F32" s="274">
        <v>0</v>
      </c>
      <c r="G32" s="275"/>
      <c r="H32" s="288">
        <v>0</v>
      </c>
      <c r="I32" s="318">
        <v>0</v>
      </c>
      <c r="J32" s="273">
        <v>0</v>
      </c>
      <c r="K32" s="274"/>
      <c r="L32" s="273">
        <v>0</v>
      </c>
      <c r="M32" s="276"/>
      <c r="N32" s="277">
        <v>0</v>
      </c>
      <c r="O32" s="274"/>
    </row>
    <row r="33" spans="1:15" s="288" customFormat="1" ht="15.75" hidden="1" customHeight="1">
      <c r="A33" s="321"/>
      <c r="B33" s="322"/>
      <c r="C33" s="272"/>
      <c r="D33" s="273"/>
      <c r="E33" s="234">
        <v>0</v>
      </c>
      <c r="F33" s="274">
        <v>0</v>
      </c>
      <c r="G33" s="275"/>
      <c r="H33" s="288">
        <v>0</v>
      </c>
      <c r="I33" s="318">
        <v>0</v>
      </c>
      <c r="J33" s="273"/>
      <c r="K33" s="274"/>
      <c r="L33" s="273"/>
      <c r="M33" s="276"/>
      <c r="N33" s="277"/>
      <c r="O33" s="274"/>
    </row>
    <row r="34" spans="1:15" s="288" customFormat="1" ht="15.75" hidden="1" customHeight="1">
      <c r="A34" s="321"/>
      <c r="B34" s="322"/>
      <c r="C34" s="272"/>
      <c r="D34" s="273"/>
      <c r="E34" s="234">
        <v>0</v>
      </c>
      <c r="F34" s="274">
        <v>0</v>
      </c>
      <c r="G34" s="275"/>
      <c r="H34" s="288">
        <v>0</v>
      </c>
      <c r="I34" s="318">
        <v>0</v>
      </c>
      <c r="J34" s="273"/>
      <c r="K34" s="274"/>
      <c r="L34" s="273"/>
      <c r="M34" s="276"/>
      <c r="N34" s="277"/>
      <c r="O34" s="274"/>
    </row>
    <row r="35" spans="1:15" s="288" customFormat="1" ht="15.75" hidden="1" customHeight="1">
      <c r="A35" s="321"/>
      <c r="B35" s="322"/>
      <c r="C35" s="272"/>
      <c r="D35" s="273"/>
      <c r="E35" s="234">
        <v>0</v>
      </c>
      <c r="F35" s="274">
        <v>0</v>
      </c>
      <c r="G35" s="275"/>
      <c r="H35" s="288">
        <v>0</v>
      </c>
      <c r="I35" s="318">
        <v>0</v>
      </c>
      <c r="J35" s="273"/>
      <c r="K35" s="274"/>
      <c r="L35" s="273"/>
      <c r="M35" s="276"/>
      <c r="N35" s="277"/>
      <c r="O35" s="274"/>
    </row>
    <row r="36" spans="1:15" s="288" customFormat="1" ht="15.75" hidden="1" customHeight="1">
      <c r="A36" s="321"/>
      <c r="B36" s="322"/>
      <c r="C36" s="272"/>
      <c r="D36" s="273"/>
      <c r="E36" s="234">
        <v>0</v>
      </c>
      <c r="F36" s="274">
        <v>0</v>
      </c>
      <c r="G36" s="275"/>
      <c r="H36" s="288">
        <v>0</v>
      </c>
      <c r="I36" s="318">
        <v>0</v>
      </c>
      <c r="J36" s="273"/>
      <c r="K36" s="274"/>
      <c r="L36" s="273"/>
      <c r="M36" s="276"/>
      <c r="N36" s="277"/>
      <c r="O36" s="274"/>
    </row>
    <row r="37" spans="1:15" s="288" customFormat="1" ht="15.75" hidden="1" customHeight="1">
      <c r="A37" s="321"/>
      <c r="B37" s="322"/>
      <c r="C37" s="272"/>
      <c r="D37" s="273"/>
      <c r="E37" s="234">
        <v>0</v>
      </c>
      <c r="F37" s="274">
        <v>0</v>
      </c>
      <c r="G37" s="275"/>
      <c r="H37" s="288">
        <v>0</v>
      </c>
      <c r="I37" s="318">
        <v>0</v>
      </c>
      <c r="J37" s="273">
        <v>0</v>
      </c>
      <c r="K37" s="274"/>
      <c r="L37" s="273">
        <v>0</v>
      </c>
      <c r="M37" s="276"/>
      <c r="N37" s="277">
        <v>0</v>
      </c>
      <c r="O37" s="274"/>
    </row>
    <row r="38" spans="1:15" s="288" customFormat="1" ht="15.75" customHeight="1">
      <c r="A38" s="312">
        <v>4</v>
      </c>
      <c r="B38" s="313" t="s">
        <v>218</v>
      </c>
      <c r="C38" s="272" t="s">
        <v>192</v>
      </c>
      <c r="D38" s="281"/>
      <c r="E38" s="282">
        <v>78052809.882589325</v>
      </c>
      <c r="F38" s="283">
        <v>171993000</v>
      </c>
      <c r="G38" s="284"/>
      <c r="H38" s="288">
        <v>-93940190.117410675</v>
      </c>
      <c r="I38" s="318">
        <v>-120.35465508380784</v>
      </c>
      <c r="J38" s="281">
        <v>19432350.726796526</v>
      </c>
      <c r="K38" s="283">
        <v>48219000</v>
      </c>
      <c r="L38" s="281">
        <v>28982179.279985614</v>
      </c>
      <c r="M38" s="283">
        <v>62599000</v>
      </c>
      <c r="N38" s="281">
        <v>29638279.875807181</v>
      </c>
      <c r="O38" s="283">
        <v>61175000</v>
      </c>
    </row>
    <row r="39" spans="1:15" s="288" customFormat="1" ht="15.75" customHeight="1">
      <c r="A39" s="321"/>
      <c r="B39" s="322" t="s">
        <v>219</v>
      </c>
      <c r="C39" s="272" t="s">
        <v>192</v>
      </c>
      <c r="D39" s="273"/>
      <c r="E39" s="234">
        <v>0</v>
      </c>
      <c r="F39" s="274">
        <v>0</v>
      </c>
      <c r="G39" s="275"/>
      <c r="H39" s="288">
        <v>0</v>
      </c>
      <c r="I39" s="318">
        <v>0</v>
      </c>
      <c r="J39" s="273">
        <v>0</v>
      </c>
      <c r="K39" s="274"/>
      <c r="L39" s="273">
        <v>0</v>
      </c>
      <c r="M39" s="276"/>
      <c r="N39" s="277">
        <v>0</v>
      </c>
      <c r="O39" s="274"/>
    </row>
    <row r="40" spans="1:15" s="288" customFormat="1" ht="15.75" customHeight="1">
      <c r="A40" s="321"/>
      <c r="B40" s="322" t="s">
        <v>220</v>
      </c>
      <c r="C40" s="272" t="s">
        <v>192</v>
      </c>
      <c r="D40" s="273"/>
      <c r="E40" s="234">
        <v>0</v>
      </c>
      <c r="F40" s="274">
        <v>0</v>
      </c>
      <c r="G40" s="275"/>
      <c r="H40" s="288">
        <v>0</v>
      </c>
      <c r="I40" s="318">
        <v>0</v>
      </c>
      <c r="J40" s="273">
        <v>0</v>
      </c>
      <c r="K40" s="274"/>
      <c r="L40" s="273">
        <v>0</v>
      </c>
      <c r="M40" s="276"/>
      <c r="N40" s="277">
        <v>0</v>
      </c>
      <c r="O40" s="274"/>
    </row>
    <row r="41" spans="1:15" s="288" customFormat="1" ht="15.75" customHeight="1">
      <c r="A41" s="321"/>
      <c r="B41" s="322" t="s">
        <v>221</v>
      </c>
      <c r="C41" s="272" t="s">
        <v>192</v>
      </c>
      <c r="D41" s="273"/>
      <c r="E41" s="234">
        <v>0</v>
      </c>
      <c r="F41" s="274">
        <v>0</v>
      </c>
      <c r="G41" s="275"/>
      <c r="H41" s="288">
        <v>0</v>
      </c>
      <c r="I41" s="318">
        <v>0</v>
      </c>
      <c r="J41" s="273">
        <v>0</v>
      </c>
      <c r="K41" s="274">
        <v>0</v>
      </c>
      <c r="L41" s="273">
        <v>0</v>
      </c>
      <c r="M41" s="276">
        <v>0</v>
      </c>
      <c r="N41" s="277">
        <v>0</v>
      </c>
      <c r="O41" s="274">
        <v>0</v>
      </c>
    </row>
    <row r="42" spans="1:15" s="329" customFormat="1" ht="15.75" customHeight="1">
      <c r="A42" s="321"/>
      <c r="B42" s="322" t="s">
        <v>222</v>
      </c>
      <c r="C42" s="272" t="s">
        <v>192</v>
      </c>
      <c r="D42" s="273"/>
      <c r="E42" s="323">
        <v>8236257.954295001</v>
      </c>
      <c r="F42" s="274">
        <v>67369000</v>
      </c>
      <c r="G42" s="275">
        <v>67369000</v>
      </c>
      <c r="H42" s="329">
        <v>-59132742.045704998</v>
      </c>
      <c r="I42" s="330">
        <v>-717.95641144129979</v>
      </c>
      <c r="J42" s="273">
        <v>2474512.8688650005</v>
      </c>
      <c r="K42" s="274">
        <v>19296000</v>
      </c>
      <c r="L42" s="273">
        <v>3112943.4352550004</v>
      </c>
      <c r="M42" s="276">
        <v>26116000</v>
      </c>
      <c r="N42" s="277">
        <v>2648801.6501750005</v>
      </c>
      <c r="O42" s="274">
        <v>21957000</v>
      </c>
    </row>
    <row r="43" spans="1:15" s="288" customFormat="1" ht="15.75" customHeight="1">
      <c r="A43" s="321"/>
      <c r="B43" s="322" t="s">
        <v>223</v>
      </c>
      <c r="C43" s="272" t="s">
        <v>192</v>
      </c>
      <c r="D43" s="273"/>
      <c r="E43" s="323">
        <v>3955000</v>
      </c>
      <c r="F43" s="274">
        <v>20184000</v>
      </c>
      <c r="G43" s="275">
        <v>20184000</v>
      </c>
      <c r="H43" s="288">
        <v>-16229000</v>
      </c>
      <c r="I43" s="318">
        <v>-410.3413400758534</v>
      </c>
      <c r="J43" s="273">
        <v>1015000</v>
      </c>
      <c r="K43" s="274">
        <v>6083000</v>
      </c>
      <c r="L43" s="273">
        <v>1442000</v>
      </c>
      <c r="M43" s="276">
        <v>7632000</v>
      </c>
      <c r="N43" s="277">
        <v>1498000</v>
      </c>
      <c r="O43" s="274">
        <v>6469000</v>
      </c>
    </row>
    <row r="44" spans="1:15" s="288" customFormat="1" ht="15.75" customHeight="1">
      <c r="A44" s="321"/>
      <c r="B44" s="322" t="s">
        <v>224</v>
      </c>
      <c r="C44" s="272" t="s">
        <v>192</v>
      </c>
      <c r="D44" s="273"/>
      <c r="E44" s="323">
        <v>12204749.880794702</v>
      </c>
      <c r="F44" s="274">
        <v>0</v>
      </c>
      <c r="G44" s="275">
        <v>41890000</v>
      </c>
      <c r="H44" s="288">
        <v>12204749.880794702</v>
      </c>
      <c r="I44" s="318">
        <v>100</v>
      </c>
      <c r="J44" s="273">
        <v>3493152</v>
      </c>
      <c r="K44" s="274"/>
      <c r="L44" s="273">
        <v>3775200</v>
      </c>
      <c r="M44" s="276"/>
      <c r="N44" s="277">
        <v>4936397.8807947021</v>
      </c>
      <c r="O44" s="274"/>
    </row>
    <row r="45" spans="1:15" s="288" customFormat="1" ht="15.75" customHeight="1">
      <c r="A45" s="321"/>
      <c r="B45" s="322" t="s">
        <v>225</v>
      </c>
      <c r="C45" s="272" t="s">
        <v>192</v>
      </c>
      <c r="D45" s="273"/>
      <c r="E45" s="234">
        <v>0</v>
      </c>
      <c r="F45" s="274">
        <v>0</v>
      </c>
      <c r="G45" s="275"/>
      <c r="H45" s="288">
        <v>0</v>
      </c>
      <c r="I45" s="318">
        <v>0</v>
      </c>
      <c r="J45" s="273">
        <v>0</v>
      </c>
      <c r="K45" s="274"/>
      <c r="L45" s="273">
        <v>0</v>
      </c>
      <c r="M45" s="276"/>
      <c r="N45" s="277">
        <v>0</v>
      </c>
      <c r="O45" s="274"/>
    </row>
    <row r="46" spans="1:15" s="329" customFormat="1" ht="15.75" customHeight="1">
      <c r="A46" s="321"/>
      <c r="B46" s="331" t="s">
        <v>226</v>
      </c>
      <c r="C46" s="272" t="s">
        <v>192</v>
      </c>
      <c r="D46" s="273"/>
      <c r="E46" s="323">
        <v>43119764.425870292</v>
      </c>
      <c r="F46" s="274">
        <v>47015000</v>
      </c>
      <c r="G46" s="275">
        <v>47015000</v>
      </c>
      <c r="H46" s="329">
        <v>-3895235.5741297081</v>
      </c>
      <c r="I46" s="330">
        <v>-9.0335270287161133</v>
      </c>
      <c r="J46" s="273">
        <v>9764695.7651120983</v>
      </c>
      <c r="K46" s="274">
        <v>11956000</v>
      </c>
      <c r="L46" s="273">
        <v>16747238.730484929</v>
      </c>
      <c r="M46" s="276">
        <v>15620000</v>
      </c>
      <c r="N46" s="277">
        <v>16607829.930273267</v>
      </c>
      <c r="O46" s="274">
        <v>19439000</v>
      </c>
    </row>
    <row r="47" spans="1:15" s="329" customFormat="1" ht="15.75" customHeight="1">
      <c r="A47" s="321"/>
      <c r="B47" s="322" t="s">
        <v>227</v>
      </c>
      <c r="C47" s="272" t="s">
        <v>192</v>
      </c>
      <c r="D47" s="273"/>
      <c r="E47" s="323">
        <v>10537037.621629324</v>
      </c>
      <c r="F47" s="274">
        <v>23688000</v>
      </c>
      <c r="G47" s="275"/>
      <c r="H47" s="329">
        <v>-13150962.378370676</v>
      </c>
      <c r="I47" s="330">
        <v>-124.80701740473776</v>
      </c>
      <c r="J47" s="273">
        <v>2684990.0928194271</v>
      </c>
      <c r="K47" s="274">
        <v>7252000</v>
      </c>
      <c r="L47" s="273">
        <v>3904797.114245682</v>
      </c>
      <c r="M47" s="276">
        <v>8218000</v>
      </c>
      <c r="N47" s="277">
        <v>3947250.4145642151</v>
      </c>
      <c r="O47" s="274">
        <v>8218000</v>
      </c>
    </row>
    <row r="48" spans="1:15" s="329" customFormat="1" ht="15.75" customHeight="1">
      <c r="A48" s="321"/>
      <c r="B48" s="322" t="s">
        <v>228</v>
      </c>
      <c r="C48" s="272"/>
      <c r="D48" s="273"/>
      <c r="E48" s="234">
        <v>0</v>
      </c>
      <c r="F48" s="274">
        <v>13737000</v>
      </c>
      <c r="G48" s="275">
        <v>13737000</v>
      </c>
      <c r="H48" s="329">
        <v>-13737000</v>
      </c>
      <c r="I48" s="330">
        <v>0</v>
      </c>
      <c r="J48" s="273">
        <v>0</v>
      </c>
      <c r="K48" s="274">
        <v>3632000</v>
      </c>
      <c r="L48" s="273">
        <v>0</v>
      </c>
      <c r="M48" s="276">
        <v>5013000</v>
      </c>
      <c r="N48" s="277">
        <v>0</v>
      </c>
      <c r="O48" s="274">
        <v>5092000</v>
      </c>
    </row>
    <row r="49" spans="1:17" s="329" customFormat="1" ht="15.75" customHeight="1">
      <c r="A49" s="321"/>
      <c r="B49" s="322"/>
      <c r="C49" s="272"/>
      <c r="D49" s="273"/>
      <c r="E49" s="234">
        <v>0</v>
      </c>
      <c r="F49" s="274">
        <v>0</v>
      </c>
      <c r="G49" s="275"/>
      <c r="H49" s="329">
        <v>0</v>
      </c>
      <c r="I49" s="330">
        <v>0</v>
      </c>
      <c r="J49" s="273"/>
      <c r="K49" s="274"/>
      <c r="L49" s="273"/>
      <c r="M49" s="276"/>
      <c r="N49" s="277"/>
      <c r="O49" s="274"/>
    </row>
    <row r="50" spans="1:17" s="329" customFormat="1" ht="15.75" customHeight="1">
      <c r="A50" s="321"/>
      <c r="B50" s="322"/>
      <c r="C50" s="272"/>
      <c r="D50" s="273"/>
      <c r="E50" s="234">
        <v>0</v>
      </c>
      <c r="F50" s="274">
        <v>0</v>
      </c>
      <c r="G50" s="275"/>
      <c r="H50" s="329">
        <v>0</v>
      </c>
      <c r="I50" s="330">
        <v>0</v>
      </c>
      <c r="J50" s="273"/>
      <c r="K50" s="274"/>
      <c r="L50" s="273"/>
      <c r="M50" s="276"/>
      <c r="N50" s="277"/>
      <c r="O50" s="274"/>
    </row>
    <row r="51" spans="1:17" s="329" customFormat="1" ht="15.75" customHeight="1">
      <c r="A51" s="321"/>
      <c r="B51" s="322"/>
      <c r="C51" s="272"/>
      <c r="D51" s="273"/>
      <c r="E51" s="234">
        <v>0</v>
      </c>
      <c r="F51" s="274">
        <v>0</v>
      </c>
      <c r="G51" s="275"/>
      <c r="H51" s="329">
        <v>0</v>
      </c>
      <c r="I51" s="330">
        <v>0</v>
      </c>
      <c r="J51" s="273"/>
      <c r="K51" s="274"/>
      <c r="L51" s="273"/>
      <c r="M51" s="276"/>
      <c r="N51" s="277"/>
      <c r="O51" s="274"/>
    </row>
    <row r="52" spans="1:17" s="329" customFormat="1" ht="15.75" customHeight="1">
      <c r="A52" s="321"/>
      <c r="B52" s="322"/>
      <c r="C52" s="272"/>
      <c r="D52" s="273"/>
      <c r="E52" s="234">
        <v>0</v>
      </c>
      <c r="F52" s="274">
        <v>0</v>
      </c>
      <c r="G52" s="275"/>
      <c r="H52" s="329">
        <v>0</v>
      </c>
      <c r="I52" s="330">
        <v>0</v>
      </c>
      <c r="J52" s="273"/>
      <c r="K52" s="274"/>
      <c r="L52" s="273"/>
      <c r="M52" s="276"/>
      <c r="N52" s="277"/>
      <c r="O52" s="274"/>
    </row>
    <row r="53" spans="1:17" s="329" customFormat="1" ht="15.75" customHeight="1">
      <c r="A53" s="321"/>
      <c r="B53" s="322"/>
      <c r="C53" s="272"/>
      <c r="D53" s="273"/>
      <c r="E53" s="234">
        <v>0</v>
      </c>
      <c r="F53" s="274">
        <v>0</v>
      </c>
      <c r="G53" s="275"/>
      <c r="H53" s="329">
        <v>0</v>
      </c>
      <c r="I53" s="330">
        <v>0</v>
      </c>
      <c r="J53" s="273">
        <v>0</v>
      </c>
      <c r="K53" s="274"/>
      <c r="L53" s="273">
        <v>0</v>
      </c>
      <c r="M53" s="276"/>
      <c r="N53" s="277">
        <v>0</v>
      </c>
      <c r="O53" s="274"/>
    </row>
    <row r="54" spans="1:17" s="332" customFormat="1" ht="15.75" customHeight="1">
      <c r="A54" s="312"/>
      <c r="B54" s="313" t="s">
        <v>229</v>
      </c>
      <c r="C54" s="325" t="s">
        <v>192</v>
      </c>
      <c r="D54" s="281"/>
      <c r="E54" s="282">
        <v>0</v>
      </c>
      <c r="F54" s="283">
        <v>0</v>
      </c>
      <c r="G54" s="284"/>
      <c r="H54" s="332">
        <v>0</v>
      </c>
      <c r="I54" s="333">
        <v>0</v>
      </c>
      <c r="J54" s="281">
        <v>0</v>
      </c>
      <c r="K54" s="283"/>
      <c r="L54" s="281">
        <v>0</v>
      </c>
      <c r="M54" s="334"/>
      <c r="N54" s="286">
        <v>0</v>
      </c>
      <c r="O54" s="283"/>
    </row>
    <row r="55" spans="1:17" s="326" customFormat="1" ht="15.75" customHeight="1">
      <c r="A55" s="312">
        <v>5</v>
      </c>
      <c r="B55" s="313" t="s">
        <v>230</v>
      </c>
      <c r="C55" s="325" t="s">
        <v>192</v>
      </c>
      <c r="D55" s="281"/>
      <c r="E55" s="335">
        <v>38322659.422710001</v>
      </c>
      <c r="F55" s="283">
        <v>0</v>
      </c>
      <c r="G55" s="284"/>
      <c r="H55" s="326">
        <v>38322659.422710001</v>
      </c>
      <c r="I55" s="327">
        <v>100</v>
      </c>
      <c r="J55" s="281">
        <v>11130667.28631</v>
      </c>
      <c r="K55" s="283"/>
      <c r="L55" s="281">
        <v>13053058.880160002</v>
      </c>
      <c r="M55" s="334"/>
      <c r="N55" s="286">
        <v>14138933.256240003</v>
      </c>
      <c r="O55" s="283"/>
      <c r="P55" s="326">
        <f>3600000/3</f>
        <v>1200000</v>
      </c>
    </row>
    <row r="56" spans="1:17" s="326" customFormat="1" ht="15.75" customHeight="1">
      <c r="A56" s="312">
        <v>6</v>
      </c>
      <c r="B56" s="313" t="s">
        <v>231</v>
      </c>
      <c r="C56" s="272" t="s">
        <v>192</v>
      </c>
      <c r="D56" s="281"/>
      <c r="E56" s="282">
        <v>209182627.94307661</v>
      </c>
      <c r="F56" s="283">
        <v>249920000</v>
      </c>
      <c r="G56" s="284"/>
      <c r="H56" s="326">
        <v>-40737372.056923389</v>
      </c>
      <c r="I56" s="327">
        <v>-19.47454836833246</v>
      </c>
      <c r="J56" s="281">
        <v>53200152.311611407</v>
      </c>
      <c r="K56" s="283">
        <v>64330000</v>
      </c>
      <c r="L56" s="281">
        <v>67152104.427505478</v>
      </c>
      <c r="M56" s="283">
        <v>80619000</v>
      </c>
      <c r="N56" s="286">
        <v>88830371.203959733</v>
      </c>
      <c r="O56" s="283">
        <v>104971000</v>
      </c>
      <c r="P56" s="326">
        <f>(P55+N55+N46)/1000</f>
        <v>31946.763186513268</v>
      </c>
      <c r="Q56" s="326">
        <v>31946.763186513301</v>
      </c>
    </row>
    <row r="57" spans="1:17" s="326" customFormat="1" ht="15.75" customHeight="1">
      <c r="A57" s="312"/>
      <c r="B57" s="322" t="s">
        <v>232</v>
      </c>
      <c r="C57" s="272" t="s">
        <v>192</v>
      </c>
      <c r="D57" s="273"/>
      <c r="E57" s="234">
        <v>89750391.484211355</v>
      </c>
      <c r="F57" s="274">
        <v>109621000</v>
      </c>
      <c r="G57" s="275">
        <v>109621000</v>
      </c>
      <c r="H57" s="326">
        <v>-19870608.515788645</v>
      </c>
      <c r="I57" s="327">
        <v>-22.139857205284979</v>
      </c>
      <c r="J57" s="273">
        <v>22378370.657691799</v>
      </c>
      <c r="K57" s="274">
        <v>27455000</v>
      </c>
      <c r="L57" s="273">
        <v>27192872.950343318</v>
      </c>
      <c r="M57" s="276">
        <v>34466000</v>
      </c>
      <c r="N57" s="277">
        <v>40179147.876176246</v>
      </c>
      <c r="O57" s="274">
        <v>47700000</v>
      </c>
      <c r="P57" s="326">
        <f>(L46+L55+P55)/1000</f>
        <v>31000.297610644928</v>
      </c>
      <c r="Q57" s="326">
        <v>31000.297610644899</v>
      </c>
    </row>
    <row r="58" spans="1:17" s="326" customFormat="1" ht="15.75" customHeight="1">
      <c r="A58" s="312"/>
      <c r="B58" s="336" t="s">
        <v>233</v>
      </c>
      <c r="C58" s="272" t="s">
        <v>192</v>
      </c>
      <c r="D58" s="273"/>
      <c r="E58" s="323">
        <v>34127659.245505005</v>
      </c>
      <c r="F58" s="274">
        <v>29536000</v>
      </c>
      <c r="G58" s="275">
        <v>29536000</v>
      </c>
      <c r="H58" s="326">
        <v>4591659.2455050051</v>
      </c>
      <c r="I58" s="327">
        <v>13.454363255545509</v>
      </c>
      <c r="J58" s="273">
        <v>8044727.1078972016</v>
      </c>
      <c r="K58" s="274">
        <v>5296000</v>
      </c>
      <c r="L58" s="273">
        <v>11979667.616894949</v>
      </c>
      <c r="M58" s="276">
        <v>10941000</v>
      </c>
      <c r="N58" s="277">
        <v>14103264.520712852</v>
      </c>
      <c r="O58" s="274">
        <v>13299000</v>
      </c>
      <c r="P58" s="326">
        <f>(J46+J55+P55)/1000</f>
        <v>22095.363051422097</v>
      </c>
      <c r="Q58" s="326">
        <v>22095.3630514221</v>
      </c>
    </row>
    <row r="59" spans="1:17" s="326" customFormat="1" ht="15.75" customHeight="1">
      <c r="A59" s="312"/>
      <c r="B59" s="336" t="s">
        <v>234</v>
      </c>
      <c r="C59" s="272" t="s">
        <v>192</v>
      </c>
      <c r="D59" s="273"/>
      <c r="E59" s="337">
        <v>11986868.255170319</v>
      </c>
      <c r="F59" s="274">
        <v>43014000</v>
      </c>
      <c r="G59" s="275">
        <v>43014000</v>
      </c>
      <c r="H59" s="326">
        <v>-31027131.744829681</v>
      </c>
      <c r="I59" s="327">
        <v>-258.8426858820834</v>
      </c>
      <c r="J59" s="273">
        <v>3024379.4626200637</v>
      </c>
      <c r="K59" s="274">
        <v>10739000</v>
      </c>
      <c r="L59" s="273">
        <v>4456326.1664284784</v>
      </c>
      <c r="M59" s="276">
        <v>12407000</v>
      </c>
      <c r="N59" s="277">
        <v>4506162.6261217762</v>
      </c>
      <c r="O59" s="274">
        <v>19868000</v>
      </c>
    </row>
    <row r="60" spans="1:17" s="326" customFormat="1" ht="15.75" customHeight="1">
      <c r="A60" s="312"/>
      <c r="B60" s="336" t="s">
        <v>235</v>
      </c>
      <c r="C60" s="272" t="s">
        <v>192</v>
      </c>
      <c r="D60" s="273"/>
      <c r="E60" s="337">
        <v>43635863.98353605</v>
      </c>
      <c r="F60" s="274">
        <v>37071000</v>
      </c>
      <c r="G60" s="275"/>
      <c r="H60" s="326">
        <v>6564863.9835360497</v>
      </c>
      <c r="I60" s="327">
        <v>15.044652229214469</v>
      </c>
      <c r="J60" s="273">
        <v>11309264.087174537</v>
      </c>
      <c r="K60" s="274">
        <v>11420000</v>
      </c>
      <c r="L60" s="273">
        <v>10756879.167019892</v>
      </c>
      <c r="M60" s="276">
        <v>11118000</v>
      </c>
      <c r="N60" s="277">
        <v>21569720.729341619</v>
      </c>
      <c r="O60" s="274">
        <v>14533000</v>
      </c>
    </row>
    <row r="61" spans="1:17" s="340" customFormat="1" ht="15.75" customHeight="1">
      <c r="A61" s="338"/>
      <c r="B61" s="339" t="s">
        <v>236</v>
      </c>
      <c r="C61" s="291" t="s">
        <v>192</v>
      </c>
      <c r="D61" s="273"/>
      <c r="E61" s="337">
        <v>6429003.9535828903</v>
      </c>
      <c r="F61" s="274">
        <v>0</v>
      </c>
      <c r="G61" s="275"/>
      <c r="H61" s="340">
        <v>6429003.9535828903</v>
      </c>
      <c r="I61" s="341">
        <v>100</v>
      </c>
      <c r="J61" s="273">
        <v>1593328.2170361008</v>
      </c>
      <c r="K61" s="274"/>
      <c r="L61" s="273">
        <v>1879595.7938293077</v>
      </c>
      <c r="M61" s="276"/>
      <c r="N61" s="277">
        <v>2956079.9427174814</v>
      </c>
      <c r="O61" s="274"/>
    </row>
    <row r="62" spans="1:17" s="340" customFormat="1" ht="15.75" customHeight="1">
      <c r="A62" s="338"/>
      <c r="B62" s="339" t="s">
        <v>237</v>
      </c>
      <c r="C62" s="291" t="s">
        <v>192</v>
      </c>
      <c r="D62" s="273"/>
      <c r="E62" s="337">
        <v>34892379.404939339</v>
      </c>
      <c r="F62" s="274">
        <v>37071000</v>
      </c>
      <c r="G62" s="275">
        <v>37071000</v>
      </c>
      <c r="H62" s="340">
        <v>-2178620.5950606614</v>
      </c>
      <c r="I62" s="341">
        <v>-6.2438292607590347</v>
      </c>
      <c r="J62" s="273">
        <v>9111006.4397622012</v>
      </c>
      <c r="K62" s="274">
        <v>11420000</v>
      </c>
      <c r="L62" s="273">
        <v>8417780.3845319785</v>
      </c>
      <c r="M62" s="276">
        <v>11118000</v>
      </c>
      <c r="N62" s="277">
        <v>17363592.580645163</v>
      </c>
      <c r="O62" s="274">
        <v>14533000</v>
      </c>
    </row>
    <row r="63" spans="1:17" s="340" customFormat="1" ht="15.75" customHeight="1">
      <c r="A63" s="338"/>
      <c r="B63" s="339" t="s">
        <v>238</v>
      </c>
      <c r="C63" s="291" t="s">
        <v>192</v>
      </c>
      <c r="D63" s="273"/>
      <c r="E63" s="337">
        <v>2314480.625013818</v>
      </c>
      <c r="F63" s="274">
        <v>0</v>
      </c>
      <c r="G63" s="275"/>
      <c r="H63" s="340">
        <v>2314480.625013818</v>
      </c>
      <c r="I63" s="341">
        <v>100</v>
      </c>
      <c r="J63" s="273">
        <v>604929.4303762354</v>
      </c>
      <c r="K63" s="274"/>
      <c r="L63" s="273">
        <v>459502.98865860666</v>
      </c>
      <c r="M63" s="276"/>
      <c r="N63" s="277">
        <v>1250048.2059789763</v>
      </c>
      <c r="O63" s="274"/>
    </row>
    <row r="64" spans="1:17" s="340" customFormat="1" ht="15.75" customHeight="1">
      <c r="A64" s="338"/>
      <c r="B64" s="322" t="s">
        <v>239</v>
      </c>
      <c r="C64" s="272" t="s">
        <v>192</v>
      </c>
      <c r="D64" s="273"/>
      <c r="E64" s="324">
        <v>6400000</v>
      </c>
      <c r="F64" s="274">
        <v>0</v>
      </c>
      <c r="G64" s="275"/>
      <c r="H64" s="340">
        <v>6400000</v>
      </c>
      <c r="I64" s="341">
        <v>100</v>
      </c>
      <c r="J64" s="273">
        <v>2400000</v>
      </c>
      <c r="K64" s="274"/>
      <c r="L64" s="273">
        <v>4000000</v>
      </c>
      <c r="M64" s="276"/>
      <c r="N64" s="277">
        <v>0</v>
      </c>
      <c r="O64" s="274"/>
      <c r="Q64" s="342" t="s">
        <v>240</v>
      </c>
    </row>
    <row r="65" spans="1:17" s="340" customFormat="1" ht="15.75" customHeight="1">
      <c r="A65" s="338"/>
      <c r="B65" s="336" t="s">
        <v>241</v>
      </c>
      <c r="C65" s="272" t="s">
        <v>192</v>
      </c>
      <c r="D65" s="273"/>
      <c r="E65" s="323">
        <v>1310400</v>
      </c>
      <c r="F65" s="274">
        <v>0</v>
      </c>
      <c r="G65" s="275"/>
      <c r="H65" s="340">
        <v>1310400</v>
      </c>
      <c r="I65" s="341">
        <v>100</v>
      </c>
      <c r="J65" s="273">
        <v>426400</v>
      </c>
      <c r="K65" s="274"/>
      <c r="L65" s="273">
        <v>364000</v>
      </c>
      <c r="M65" s="276"/>
      <c r="N65" s="277">
        <v>520000</v>
      </c>
      <c r="O65" s="274"/>
    </row>
    <row r="66" spans="1:17" s="340" customFormat="1" ht="15.75" customHeight="1">
      <c r="A66" s="338"/>
      <c r="B66" s="336" t="s">
        <v>242</v>
      </c>
      <c r="C66" s="272" t="s">
        <v>192</v>
      </c>
      <c r="D66" s="273"/>
      <c r="E66" s="337">
        <v>4812048</v>
      </c>
      <c r="F66" s="274">
        <v>0</v>
      </c>
      <c r="G66" s="275"/>
      <c r="H66" s="340">
        <v>4812048</v>
      </c>
      <c r="I66" s="341">
        <v>100</v>
      </c>
      <c r="J66" s="273">
        <v>1514078</v>
      </c>
      <c r="K66" s="274"/>
      <c r="L66" s="273">
        <v>1462170</v>
      </c>
      <c r="M66" s="276"/>
      <c r="N66" s="277">
        <v>1835800</v>
      </c>
      <c r="O66" s="274"/>
      <c r="P66" s="340">
        <v>0</v>
      </c>
      <c r="Q66" s="342" t="s">
        <v>243</v>
      </c>
    </row>
    <row r="67" spans="1:17" s="288" customFormat="1" ht="15.75" customHeight="1">
      <c r="A67" s="321"/>
      <c r="B67" s="322" t="s">
        <v>244</v>
      </c>
      <c r="C67" s="272" t="s">
        <v>192</v>
      </c>
      <c r="D67" s="273"/>
      <c r="E67" s="323">
        <v>27498529.111197419</v>
      </c>
      <c r="F67" s="274">
        <v>0</v>
      </c>
      <c r="G67" s="275"/>
      <c r="H67" s="288">
        <v>27498529.111197419</v>
      </c>
      <c r="I67" s="318">
        <v>100</v>
      </c>
      <c r="J67" s="273">
        <v>6611668.20159938</v>
      </c>
      <c r="K67" s="274"/>
      <c r="L67" s="273">
        <v>5760165.4786661267</v>
      </c>
      <c r="M67" s="276"/>
      <c r="N67" s="277">
        <v>15126695.430931915</v>
      </c>
      <c r="O67" s="274"/>
    </row>
    <row r="68" spans="1:17" s="288" customFormat="1" ht="15.75" customHeight="1">
      <c r="A68" s="321"/>
      <c r="B68" s="322" t="s">
        <v>245</v>
      </c>
      <c r="C68" s="272" t="s">
        <v>192</v>
      </c>
      <c r="D68" s="273"/>
      <c r="E68" s="337">
        <v>4653755.7153710648</v>
      </c>
      <c r="F68" s="274">
        <v>0</v>
      </c>
      <c r="G68" s="275"/>
      <c r="H68" s="288">
        <v>4653755.7153710648</v>
      </c>
      <c r="I68" s="318">
        <v>100</v>
      </c>
      <c r="J68" s="273">
        <v>1023067.3220324073</v>
      </c>
      <c r="K68" s="274"/>
      <c r="L68" s="273">
        <v>1724066.5981078527</v>
      </c>
      <c r="M68" s="276"/>
      <c r="N68" s="277">
        <v>1906621.7952308045</v>
      </c>
      <c r="O68" s="274"/>
    </row>
    <row r="69" spans="1:17" s="329" customFormat="1" ht="15.75" customHeight="1">
      <c r="A69" s="321"/>
      <c r="B69" s="322" t="s">
        <v>246</v>
      </c>
      <c r="C69" s="272" t="s">
        <v>192</v>
      </c>
      <c r="D69" s="273"/>
      <c r="E69" s="234">
        <v>0</v>
      </c>
      <c r="F69" s="274">
        <v>0</v>
      </c>
      <c r="G69" s="275">
        <v>7181000</v>
      </c>
      <c r="H69" s="329">
        <v>0</v>
      </c>
      <c r="I69" s="330">
        <v>0</v>
      </c>
      <c r="J69" s="273">
        <v>0</v>
      </c>
      <c r="K69" s="274"/>
      <c r="L69" s="273">
        <v>0</v>
      </c>
      <c r="M69" s="276"/>
      <c r="N69" s="277">
        <v>0</v>
      </c>
      <c r="O69" s="274"/>
    </row>
    <row r="70" spans="1:17" s="288" customFormat="1" ht="15.75" customHeight="1">
      <c r="A70" s="321"/>
      <c r="B70" s="322" t="s">
        <v>247</v>
      </c>
      <c r="C70" s="272" t="s">
        <v>192</v>
      </c>
      <c r="D70" s="273"/>
      <c r="E70" s="323">
        <v>30736644.030862361</v>
      </c>
      <c r="F70" s="274">
        <v>58648000</v>
      </c>
      <c r="G70" s="275">
        <v>9164000</v>
      </c>
      <c r="H70" s="288">
        <v>-27911355.969137639</v>
      </c>
      <c r="I70" s="318">
        <v>-90.808078920756998</v>
      </c>
      <c r="J70" s="273">
        <v>7832142.9298096914</v>
      </c>
      <c r="K70" s="274">
        <v>14843000</v>
      </c>
      <c r="L70" s="273">
        <v>11390332.199910052</v>
      </c>
      <c r="M70" s="276">
        <v>17628000</v>
      </c>
      <c r="N70" s="277">
        <v>11514168.901142621</v>
      </c>
      <c r="O70" s="274">
        <v>26177000</v>
      </c>
    </row>
    <row r="71" spans="1:17" s="288" customFormat="1" ht="15.75" customHeight="1">
      <c r="A71" s="321"/>
      <c r="B71" s="322" t="s">
        <v>248</v>
      </c>
      <c r="C71" s="272" t="s">
        <v>192</v>
      </c>
      <c r="D71" s="234"/>
      <c r="E71" s="234">
        <v>44020859.601434395</v>
      </c>
      <c r="F71" s="274">
        <v>81651000</v>
      </c>
      <c r="G71" s="275"/>
      <c r="H71" s="288">
        <v>-37630140.398565605</v>
      </c>
      <c r="I71" s="318">
        <v>-85.482520648777722</v>
      </c>
      <c r="J71" s="234">
        <v>11014425.200478131</v>
      </c>
      <c r="K71" s="274">
        <v>22032000</v>
      </c>
      <c r="L71" s="234">
        <v>15258497.200478131</v>
      </c>
      <c r="M71" s="276">
        <v>28525000</v>
      </c>
      <c r="N71" s="343">
        <v>17747937.200478133</v>
      </c>
      <c r="O71" s="274">
        <v>31094000</v>
      </c>
    </row>
    <row r="72" spans="1:17" s="329" customFormat="1" ht="15.75" customHeight="1">
      <c r="A72" s="321"/>
      <c r="B72" s="344" t="s">
        <v>249</v>
      </c>
      <c r="C72" s="291" t="s">
        <v>192</v>
      </c>
      <c r="D72" s="273"/>
      <c r="E72" s="234">
        <v>0</v>
      </c>
      <c r="F72" s="274">
        <v>0</v>
      </c>
      <c r="G72" s="275"/>
      <c r="H72" s="329">
        <v>0</v>
      </c>
      <c r="I72" s="330">
        <v>0</v>
      </c>
      <c r="J72" s="273">
        <v>0</v>
      </c>
      <c r="K72" s="274"/>
      <c r="L72" s="273">
        <v>0</v>
      </c>
      <c r="M72" s="276"/>
      <c r="N72" s="277">
        <v>0</v>
      </c>
      <c r="O72" s="274"/>
    </row>
    <row r="73" spans="1:17" s="329" customFormat="1" ht="15.75" customHeight="1">
      <c r="A73" s="321"/>
      <c r="B73" s="344" t="s">
        <v>250</v>
      </c>
      <c r="C73" s="291" t="s">
        <v>192</v>
      </c>
      <c r="D73" s="273"/>
      <c r="E73" s="337">
        <v>6773364</v>
      </c>
      <c r="F73" s="274">
        <v>0</v>
      </c>
      <c r="G73" s="275"/>
      <c r="H73" s="329">
        <v>6773364</v>
      </c>
      <c r="I73" s="330">
        <v>100</v>
      </c>
      <c r="J73" s="273">
        <v>2061644</v>
      </c>
      <c r="K73" s="274"/>
      <c r="L73" s="273">
        <v>2345200</v>
      </c>
      <c r="M73" s="276"/>
      <c r="N73" s="277">
        <v>2366520</v>
      </c>
      <c r="O73" s="274"/>
    </row>
    <row r="74" spans="1:17" s="329" customFormat="1" ht="15.75" customHeight="1">
      <c r="A74" s="321"/>
      <c r="B74" s="344" t="s">
        <v>251</v>
      </c>
      <c r="C74" s="291" t="s">
        <v>192</v>
      </c>
      <c r="D74" s="273"/>
      <c r="E74" s="337">
        <v>15227495.601434395</v>
      </c>
      <c r="F74" s="274">
        <v>13715000</v>
      </c>
      <c r="G74" s="275">
        <v>13715000</v>
      </c>
      <c r="H74" s="329">
        <v>1512495.6014343947</v>
      </c>
      <c r="I74" s="330">
        <v>9.932661555271908</v>
      </c>
      <c r="J74" s="273">
        <v>4552781.200478131</v>
      </c>
      <c r="K74" s="274">
        <v>4222000</v>
      </c>
      <c r="L74" s="273">
        <v>5433297.200478131</v>
      </c>
      <c r="M74" s="276">
        <v>4907000</v>
      </c>
      <c r="N74" s="277">
        <v>5241417.2004781337</v>
      </c>
      <c r="O74" s="274">
        <v>4586000</v>
      </c>
    </row>
    <row r="75" spans="1:17" s="329" customFormat="1" ht="15.75" customHeight="1">
      <c r="A75" s="321"/>
      <c r="B75" s="344" t="s">
        <v>252</v>
      </c>
      <c r="C75" s="291" t="s">
        <v>192</v>
      </c>
      <c r="D75" s="345"/>
      <c r="E75" s="324">
        <v>0</v>
      </c>
      <c r="F75" s="274">
        <v>32714000</v>
      </c>
      <c r="G75" s="275">
        <v>32714000</v>
      </c>
      <c r="H75" s="329">
        <v>-32714000</v>
      </c>
      <c r="I75" s="330">
        <v>0</v>
      </c>
      <c r="J75" s="273">
        <v>0</v>
      </c>
      <c r="K75" s="274">
        <v>10164000</v>
      </c>
      <c r="L75" s="273">
        <v>0</v>
      </c>
      <c r="M75" s="276">
        <v>11270000</v>
      </c>
      <c r="N75" s="277">
        <v>0</v>
      </c>
      <c r="O75" s="274">
        <v>11280000</v>
      </c>
    </row>
    <row r="76" spans="1:17" s="329" customFormat="1" ht="15.75" customHeight="1">
      <c r="A76" s="321"/>
      <c r="B76" s="344" t="s">
        <v>253</v>
      </c>
      <c r="C76" s="291"/>
      <c r="D76" s="273"/>
      <c r="E76" s="234">
        <v>0</v>
      </c>
      <c r="F76" s="274">
        <v>0</v>
      </c>
      <c r="H76" s="329">
        <v>0</v>
      </c>
      <c r="I76" s="330">
        <v>0</v>
      </c>
      <c r="J76" s="273">
        <v>0</v>
      </c>
      <c r="K76" s="274"/>
      <c r="L76" s="273">
        <v>0</v>
      </c>
      <c r="M76" s="276"/>
      <c r="N76" s="277">
        <v>0</v>
      </c>
      <c r="O76" s="274"/>
    </row>
    <row r="77" spans="1:17" s="329" customFormat="1" ht="15.75" customHeight="1">
      <c r="A77" s="321"/>
      <c r="B77" s="344" t="s">
        <v>254</v>
      </c>
      <c r="C77" s="291"/>
      <c r="D77" s="273"/>
      <c r="E77" s="234">
        <v>0</v>
      </c>
      <c r="F77" s="274">
        <v>0</v>
      </c>
      <c r="G77" s="275"/>
      <c r="H77" s="329">
        <v>0</v>
      </c>
      <c r="I77" s="330">
        <v>0</v>
      </c>
      <c r="J77" s="273">
        <v>0</v>
      </c>
      <c r="K77" s="274"/>
      <c r="L77" s="273">
        <v>0</v>
      </c>
      <c r="M77" s="276"/>
      <c r="N77" s="277">
        <v>0</v>
      </c>
      <c r="O77" s="274"/>
    </row>
    <row r="78" spans="1:17" s="329" customFormat="1" ht="15.75" customHeight="1">
      <c r="A78" s="321"/>
      <c r="B78" s="344" t="s">
        <v>255</v>
      </c>
      <c r="C78" s="291" t="s">
        <v>192</v>
      </c>
      <c r="D78" s="273"/>
      <c r="E78" s="337">
        <v>22020000</v>
      </c>
      <c r="F78" s="274">
        <v>22787000</v>
      </c>
      <c r="G78" s="275">
        <v>22787000</v>
      </c>
      <c r="H78" s="329">
        <v>-767000</v>
      </c>
      <c r="I78" s="330">
        <v>-3.483197093551317</v>
      </c>
      <c r="J78" s="273">
        <v>4400000</v>
      </c>
      <c r="K78" s="274">
        <v>4608000</v>
      </c>
      <c r="L78" s="273">
        <v>7480000</v>
      </c>
      <c r="M78" s="276">
        <v>7987000</v>
      </c>
      <c r="N78" s="277">
        <v>10140000</v>
      </c>
      <c r="O78" s="274">
        <v>10192000</v>
      </c>
    </row>
    <row r="79" spans="1:17" s="329" customFormat="1" ht="15.75" customHeight="1">
      <c r="A79" s="321"/>
      <c r="B79" s="344" t="s">
        <v>256</v>
      </c>
      <c r="C79" s="291" t="s">
        <v>192</v>
      </c>
      <c r="D79" s="273"/>
      <c r="E79" s="234">
        <v>0</v>
      </c>
      <c r="F79" s="274">
        <v>0</v>
      </c>
      <c r="G79" s="275"/>
      <c r="H79" s="329">
        <v>0</v>
      </c>
      <c r="I79" s="330">
        <v>0</v>
      </c>
      <c r="J79" s="273">
        <v>0</v>
      </c>
      <c r="K79" s="274"/>
      <c r="L79" s="273">
        <v>0</v>
      </c>
      <c r="M79" s="276"/>
      <c r="N79" s="277">
        <v>0</v>
      </c>
      <c r="O79" s="274"/>
    </row>
    <row r="80" spans="1:17" s="329" customFormat="1" ht="15.75" customHeight="1">
      <c r="A80" s="321"/>
      <c r="B80" s="344" t="s">
        <v>257</v>
      </c>
      <c r="C80" s="291" t="s">
        <v>192</v>
      </c>
      <c r="D80" s="273"/>
      <c r="E80" s="234">
        <v>0</v>
      </c>
      <c r="F80" s="274">
        <v>0</v>
      </c>
      <c r="G80" s="275"/>
      <c r="H80" s="329">
        <v>0</v>
      </c>
      <c r="I80" s="330">
        <v>0</v>
      </c>
      <c r="J80" s="273">
        <v>0</v>
      </c>
      <c r="K80" s="274"/>
      <c r="L80" s="273">
        <v>0</v>
      </c>
      <c r="M80" s="276"/>
      <c r="N80" s="277">
        <v>0</v>
      </c>
      <c r="O80" s="274"/>
    </row>
    <row r="81" spans="1:17" s="329" customFormat="1" ht="15.75" customHeight="1">
      <c r="A81" s="321"/>
      <c r="B81" s="344" t="s">
        <v>258</v>
      </c>
      <c r="C81" s="291" t="s">
        <v>192</v>
      </c>
      <c r="D81" s="273"/>
      <c r="E81" s="234">
        <v>0</v>
      </c>
      <c r="F81" s="274">
        <v>0</v>
      </c>
      <c r="G81" s="275"/>
      <c r="H81" s="329">
        <v>0</v>
      </c>
      <c r="I81" s="330">
        <v>0</v>
      </c>
      <c r="J81" s="273">
        <v>0</v>
      </c>
      <c r="K81" s="274"/>
      <c r="L81" s="273">
        <v>0</v>
      </c>
      <c r="M81" s="276"/>
      <c r="N81" s="277">
        <v>0</v>
      </c>
      <c r="O81" s="274"/>
    </row>
    <row r="82" spans="1:17" s="329" customFormat="1" ht="15.75" customHeight="1">
      <c r="A82" s="321"/>
      <c r="B82" s="344" t="s">
        <v>259</v>
      </c>
      <c r="C82" s="291" t="s">
        <v>192</v>
      </c>
      <c r="D82" s="273"/>
      <c r="E82" s="234">
        <v>0</v>
      </c>
      <c r="F82" s="274">
        <v>0</v>
      </c>
      <c r="G82" s="275"/>
      <c r="H82" s="329">
        <v>0</v>
      </c>
      <c r="I82" s="330">
        <v>0</v>
      </c>
      <c r="J82" s="273">
        <v>0</v>
      </c>
      <c r="K82" s="274"/>
      <c r="L82" s="273">
        <v>0</v>
      </c>
      <c r="M82" s="276"/>
      <c r="N82" s="277">
        <v>0</v>
      </c>
      <c r="O82" s="274"/>
    </row>
    <row r="83" spans="1:17" s="329" customFormat="1" ht="15.75" customHeight="1">
      <c r="A83" s="321"/>
      <c r="B83" s="344" t="s">
        <v>260</v>
      </c>
      <c r="C83" s="291" t="s">
        <v>192</v>
      </c>
      <c r="D83" s="273"/>
      <c r="E83" s="234">
        <v>0</v>
      </c>
      <c r="F83" s="274">
        <v>11631000</v>
      </c>
      <c r="G83" s="275">
        <v>11631000</v>
      </c>
      <c r="H83" s="329">
        <v>-11631000</v>
      </c>
      <c r="I83" s="330">
        <v>0</v>
      </c>
      <c r="J83" s="273">
        <v>0</v>
      </c>
      <c r="K83" s="274">
        <v>2821000</v>
      </c>
      <c r="L83" s="273">
        <v>0</v>
      </c>
      <c r="M83" s="276">
        <v>4161000</v>
      </c>
      <c r="N83" s="277">
        <v>0</v>
      </c>
      <c r="O83" s="274">
        <v>4649000</v>
      </c>
    </row>
    <row r="84" spans="1:17" s="329" customFormat="1" ht="15.75" customHeight="1">
      <c r="A84" s="321"/>
      <c r="B84" s="344" t="s">
        <v>261</v>
      </c>
      <c r="C84" s="291" t="s">
        <v>192</v>
      </c>
      <c r="D84" s="273"/>
      <c r="E84" s="234">
        <v>0</v>
      </c>
      <c r="F84" s="274">
        <v>0</v>
      </c>
      <c r="G84" s="275"/>
      <c r="H84" s="329">
        <v>0</v>
      </c>
      <c r="I84" s="330">
        <v>0</v>
      </c>
      <c r="J84" s="273">
        <v>0</v>
      </c>
      <c r="K84" s="274"/>
      <c r="L84" s="273">
        <v>0</v>
      </c>
      <c r="M84" s="276"/>
      <c r="N84" s="277">
        <v>0</v>
      </c>
      <c r="O84" s="274"/>
    </row>
    <row r="85" spans="1:17" s="329" customFormat="1" ht="15.75" customHeight="1">
      <c r="A85" s="321"/>
      <c r="B85" s="344" t="s">
        <v>262</v>
      </c>
      <c r="C85" s="291" t="s">
        <v>192</v>
      </c>
      <c r="D85" s="273"/>
      <c r="E85" s="234">
        <v>0</v>
      </c>
      <c r="F85" s="274">
        <v>0</v>
      </c>
      <c r="G85" s="275"/>
      <c r="H85" s="329">
        <v>0</v>
      </c>
      <c r="I85" s="330">
        <v>0</v>
      </c>
      <c r="J85" s="273">
        <v>0</v>
      </c>
      <c r="K85" s="274"/>
      <c r="L85" s="273">
        <v>0</v>
      </c>
      <c r="M85" s="276"/>
      <c r="N85" s="277">
        <v>0</v>
      </c>
      <c r="O85" s="274"/>
    </row>
    <row r="86" spans="1:17" s="329" customFormat="1" ht="15.75" customHeight="1">
      <c r="A86" s="321"/>
      <c r="B86" s="344" t="s">
        <v>263</v>
      </c>
      <c r="C86" s="291" t="s">
        <v>192</v>
      </c>
      <c r="D86" s="273"/>
      <c r="E86" s="234">
        <v>0</v>
      </c>
      <c r="F86" s="274">
        <v>0</v>
      </c>
      <c r="G86" s="275"/>
      <c r="H86" s="329">
        <v>0</v>
      </c>
      <c r="I86" s="330">
        <v>0</v>
      </c>
      <c r="J86" s="273">
        <v>0</v>
      </c>
      <c r="K86" s="274"/>
      <c r="L86" s="273">
        <v>0</v>
      </c>
      <c r="M86" s="276"/>
      <c r="N86" s="277">
        <v>0</v>
      </c>
      <c r="O86" s="274"/>
    </row>
    <row r="87" spans="1:17" s="329" customFormat="1" ht="15.75" customHeight="1">
      <c r="A87" s="321"/>
      <c r="B87" s="344" t="s">
        <v>264</v>
      </c>
      <c r="C87" s="291" t="s">
        <v>192</v>
      </c>
      <c r="D87" s="273"/>
      <c r="E87" s="234">
        <v>0</v>
      </c>
      <c r="F87" s="274">
        <v>804000</v>
      </c>
      <c r="G87" s="275">
        <v>804000</v>
      </c>
      <c r="H87" s="329">
        <v>-804000</v>
      </c>
      <c r="I87" s="330">
        <v>0</v>
      </c>
      <c r="J87" s="273">
        <v>0</v>
      </c>
      <c r="K87" s="274">
        <v>217000</v>
      </c>
      <c r="L87" s="273">
        <v>0</v>
      </c>
      <c r="M87" s="276">
        <v>200000</v>
      </c>
      <c r="N87" s="277">
        <v>0</v>
      </c>
      <c r="O87" s="274">
        <v>387000</v>
      </c>
    </row>
    <row r="88" spans="1:17" s="329" customFormat="1" ht="15.75" customHeight="1">
      <c r="A88" s="321"/>
      <c r="B88" s="346"/>
      <c r="C88" s="291"/>
      <c r="D88" s="273"/>
      <c r="E88" s="234"/>
      <c r="F88" s="274"/>
      <c r="G88" s="275"/>
      <c r="H88" s="329">
        <v>0</v>
      </c>
      <c r="I88" s="330">
        <v>0</v>
      </c>
      <c r="J88" s="273"/>
      <c r="K88" s="274"/>
      <c r="L88" s="273"/>
      <c r="M88" s="276"/>
      <c r="N88" s="277"/>
      <c r="O88" s="274"/>
    </row>
    <row r="89" spans="1:17" s="329" customFormat="1" ht="15.75" customHeight="1">
      <c r="A89" s="321"/>
      <c r="B89" s="346"/>
      <c r="C89" s="291"/>
      <c r="D89" s="273"/>
      <c r="E89" s="234"/>
      <c r="F89" s="274"/>
      <c r="G89" s="275"/>
      <c r="H89" s="329">
        <v>0</v>
      </c>
      <c r="I89" s="330">
        <v>0</v>
      </c>
      <c r="J89" s="273"/>
      <c r="K89" s="274"/>
      <c r="L89" s="273"/>
      <c r="M89" s="276"/>
      <c r="N89" s="277"/>
      <c r="O89" s="274"/>
    </row>
    <row r="90" spans="1:17" s="329" customFormat="1" ht="15.75" customHeight="1">
      <c r="A90" s="321"/>
      <c r="B90" s="346"/>
      <c r="C90" s="291"/>
      <c r="D90" s="273"/>
      <c r="E90" s="234"/>
      <c r="F90" s="274"/>
      <c r="G90" s="275"/>
      <c r="H90" s="329">
        <v>0</v>
      </c>
      <c r="I90" s="330">
        <v>0</v>
      </c>
      <c r="J90" s="273"/>
      <c r="K90" s="274"/>
      <c r="L90" s="273"/>
      <c r="M90" s="276"/>
      <c r="N90" s="277"/>
      <c r="O90" s="274"/>
    </row>
    <row r="91" spans="1:17" s="329" customFormat="1" ht="15.75" customHeight="1">
      <c r="A91" s="321"/>
      <c r="B91" s="378">
        <f>E110/E97</f>
        <v>1.0209313247418785</v>
      </c>
      <c r="C91" s="291"/>
      <c r="D91" s="273"/>
      <c r="E91" s="234"/>
      <c r="F91" s="274"/>
      <c r="G91" s="275"/>
      <c r="H91" s="329">
        <v>0</v>
      </c>
      <c r="I91" s="330">
        <v>0</v>
      </c>
      <c r="J91" s="273"/>
      <c r="K91" s="274"/>
      <c r="L91" s="273"/>
      <c r="M91" s="276"/>
      <c r="N91" s="277"/>
      <c r="O91" s="274"/>
    </row>
    <row r="92" spans="1:17" s="329" customFormat="1" ht="15.75" customHeight="1">
      <c r="A92" s="321"/>
      <c r="B92" s="346"/>
      <c r="C92" s="291"/>
      <c r="D92" s="273"/>
      <c r="E92" s="234"/>
      <c r="F92" s="274"/>
      <c r="G92" s="275"/>
      <c r="H92" s="329">
        <v>0</v>
      </c>
      <c r="I92" s="330">
        <v>0</v>
      </c>
      <c r="J92" s="273"/>
      <c r="K92" s="274"/>
      <c r="L92" s="273"/>
      <c r="M92" s="276"/>
      <c r="N92" s="277"/>
      <c r="O92" s="274"/>
    </row>
    <row r="93" spans="1:17" s="288" customFormat="1" ht="15.75" customHeight="1">
      <c r="A93" s="312">
        <v>7</v>
      </c>
      <c r="B93" s="313" t="s">
        <v>265</v>
      </c>
      <c r="C93" s="325" t="s">
        <v>206</v>
      </c>
      <c r="D93" s="281"/>
      <c r="E93" s="282">
        <v>438357810.2204712</v>
      </c>
      <c r="F93" s="283">
        <v>545392000</v>
      </c>
      <c r="G93" s="284">
        <v>521291000</v>
      </c>
      <c r="H93" s="288">
        <v>-107034189.7795288</v>
      </c>
      <c r="I93" s="318">
        <v>-24.417082867919284</v>
      </c>
      <c r="J93" s="281">
        <v>111972140.57991669</v>
      </c>
      <c r="K93" s="283">
        <v>143937000</v>
      </c>
      <c r="L93" s="281">
        <v>145460845.28389549</v>
      </c>
      <c r="M93" s="283">
        <v>182495000</v>
      </c>
      <c r="N93" s="286">
        <v>180924824.35665908</v>
      </c>
      <c r="O93" s="283">
        <v>218960000</v>
      </c>
    </row>
    <row r="94" spans="1:17" s="326" customFormat="1" ht="15.75" customHeight="1">
      <c r="A94" s="312">
        <v>8</v>
      </c>
      <c r="B94" s="313" t="s">
        <v>266</v>
      </c>
      <c r="C94" s="325" t="s">
        <v>206</v>
      </c>
      <c r="D94" s="281"/>
      <c r="E94" s="282">
        <v>81993059.429444909</v>
      </c>
      <c r="F94" s="283">
        <v>76760000</v>
      </c>
      <c r="G94" s="284">
        <v>76760000</v>
      </c>
      <c r="H94" s="326">
        <v>5233059.4294449091</v>
      </c>
      <c r="I94" s="327">
        <v>6.3823199986188603</v>
      </c>
      <c r="J94" s="281">
        <v>20432370.13729395</v>
      </c>
      <c r="K94" s="283">
        <v>19295000</v>
      </c>
      <c r="L94" s="281">
        <v>25471167.406403918</v>
      </c>
      <c r="M94" s="334">
        <v>24022000</v>
      </c>
      <c r="N94" s="286">
        <v>36089521.885747053</v>
      </c>
      <c r="O94" s="283">
        <v>33443000</v>
      </c>
      <c r="Q94" s="328">
        <v>1.1185999999999998</v>
      </c>
    </row>
    <row r="95" spans="1:17" s="326" customFormat="1" ht="15.75" customHeight="1">
      <c r="A95" s="312">
        <v>9</v>
      </c>
      <c r="B95" s="313" t="s">
        <v>267</v>
      </c>
      <c r="C95" s="325" t="s">
        <v>206</v>
      </c>
      <c r="D95" s="281"/>
      <c r="E95" s="282">
        <v>47644813.721740745</v>
      </c>
      <c r="F95" s="283">
        <v>53650000</v>
      </c>
      <c r="G95" s="284">
        <v>53650000</v>
      </c>
      <c r="H95" s="326">
        <v>-6005186.278259255</v>
      </c>
      <c r="I95" s="327">
        <v>-12.604071270655501</v>
      </c>
      <c r="J95" s="281">
        <v>11872913.096049586</v>
      </c>
      <c r="K95" s="283">
        <v>13485000</v>
      </c>
      <c r="L95" s="281">
        <v>14800875.035010321</v>
      </c>
      <c r="M95" s="334">
        <v>16790000</v>
      </c>
      <c r="N95" s="286">
        <v>20971025.590680838</v>
      </c>
      <c r="O95" s="283">
        <v>23375000</v>
      </c>
      <c r="Q95" s="328">
        <v>0.65</v>
      </c>
    </row>
    <row r="96" spans="1:17" s="288" customFormat="1" ht="15.75" customHeight="1">
      <c r="A96" s="312">
        <v>10</v>
      </c>
      <c r="B96" s="313" t="s">
        <v>268</v>
      </c>
      <c r="C96" s="325" t="s">
        <v>206</v>
      </c>
      <c r="D96" s="281"/>
      <c r="E96" s="282">
        <v>567995683.37165689</v>
      </c>
      <c r="F96" s="283">
        <v>675802000</v>
      </c>
      <c r="G96" s="284">
        <v>651701000</v>
      </c>
      <c r="H96" s="288">
        <v>-107806316.62834311</v>
      </c>
      <c r="I96" s="318">
        <v>-18.980129565140047</v>
      </c>
      <c r="J96" s="281">
        <v>144277423.81326023</v>
      </c>
      <c r="K96" s="283">
        <v>176717000</v>
      </c>
      <c r="L96" s="281">
        <v>185732887.72530973</v>
      </c>
      <c r="M96" s="283">
        <v>223307000</v>
      </c>
      <c r="N96" s="286">
        <v>237985371.83308697</v>
      </c>
      <c r="O96" s="283">
        <v>275778000</v>
      </c>
    </row>
    <row r="97" spans="1:17" s="288" customFormat="1" ht="15.75" customHeight="1">
      <c r="A97" s="312"/>
      <c r="B97" s="331" t="s">
        <v>269</v>
      </c>
      <c r="C97" s="291" t="s">
        <v>192</v>
      </c>
      <c r="D97" s="273"/>
      <c r="E97" s="347">
        <v>20493689.495999999</v>
      </c>
      <c r="F97" s="274">
        <v>27525000</v>
      </c>
      <c r="G97" s="275">
        <v>27525000</v>
      </c>
      <c r="H97" s="288">
        <v>-7031310.5040000007</v>
      </c>
      <c r="I97" s="318">
        <v>-34.309637146461043</v>
      </c>
      <c r="J97" s="273">
        <v>7065939.426</v>
      </c>
      <c r="K97" s="274">
        <v>3808000</v>
      </c>
      <c r="L97" s="273">
        <v>6499395</v>
      </c>
      <c r="M97" s="276">
        <v>7540000</v>
      </c>
      <c r="N97" s="277">
        <v>6928355.0700000003</v>
      </c>
      <c r="O97" s="274">
        <v>16177000</v>
      </c>
    </row>
    <row r="98" spans="1:17" s="288" customFormat="1" ht="15.75" customHeight="1">
      <c r="A98" s="312"/>
      <c r="B98" s="331" t="s">
        <v>270</v>
      </c>
      <c r="C98" s="291" t="s">
        <v>192</v>
      </c>
      <c r="D98" s="273"/>
      <c r="E98" s="347">
        <v>26142633.035999998</v>
      </c>
      <c r="F98" s="274">
        <v>17672000</v>
      </c>
      <c r="G98" s="275">
        <v>17672000</v>
      </c>
      <c r="H98" s="288">
        <v>8470633.0359999985</v>
      </c>
      <c r="I98" s="318">
        <v>32.401606312322947</v>
      </c>
      <c r="J98" s="273">
        <v>4841228.34</v>
      </c>
      <c r="K98" s="274">
        <v>3420000</v>
      </c>
      <c r="L98" s="273">
        <v>9682456.6799999997</v>
      </c>
      <c r="M98" s="276">
        <v>7981000</v>
      </c>
      <c r="N98" s="277">
        <v>11618948.016000001</v>
      </c>
      <c r="O98" s="274">
        <v>6271000</v>
      </c>
      <c r="P98" s="288" t="e">
        <f>E98/#REF!</f>
        <v>#REF!</v>
      </c>
      <c r="Q98" s="288" t="e">
        <f>F98/#REF!</f>
        <v>#REF!</v>
      </c>
    </row>
    <row r="99" spans="1:17" s="288" customFormat="1" ht="15.75" customHeight="1">
      <c r="A99" s="312"/>
      <c r="B99" s="348" t="s">
        <v>271</v>
      </c>
      <c r="C99" s="291" t="s">
        <v>192</v>
      </c>
      <c r="D99" s="273"/>
      <c r="E99" s="337">
        <v>50987107.00355985</v>
      </c>
      <c r="F99" s="274">
        <v>20999000</v>
      </c>
      <c r="G99" s="275">
        <v>20999000</v>
      </c>
      <c r="H99" s="288">
        <v>29988107.00355985</v>
      </c>
      <c r="I99" s="318">
        <v>58.815078489285774</v>
      </c>
      <c r="J99" s="273">
        <v>11975832.531664087</v>
      </c>
      <c r="K99" s="274">
        <v>3210000</v>
      </c>
      <c r="L99" s="273">
        <v>24999550.409848783</v>
      </c>
      <c r="M99" s="276">
        <v>7490000</v>
      </c>
      <c r="N99" s="277">
        <v>14011724.062046982</v>
      </c>
      <c r="O99" s="274">
        <v>10299000</v>
      </c>
      <c r="P99" s="288" t="e">
        <f>E99/(#REF!*30)</f>
        <v>#REF!</v>
      </c>
      <c r="Q99" s="288" t="e">
        <f>F99/(#REF!*30)</f>
        <v>#REF!</v>
      </c>
    </row>
    <row r="100" spans="1:17" s="288" customFormat="1" ht="15.75" customHeight="1">
      <c r="A100" s="312"/>
      <c r="B100" s="331" t="s">
        <v>272</v>
      </c>
      <c r="C100" s="291" t="s">
        <v>192</v>
      </c>
      <c r="D100" s="273"/>
      <c r="E100" s="349">
        <v>25114244.689078949</v>
      </c>
      <c r="F100" s="274">
        <v>0</v>
      </c>
      <c r="G100" s="275"/>
      <c r="H100" s="288">
        <v>25114244.689078949</v>
      </c>
      <c r="I100" s="318">
        <v>100</v>
      </c>
      <c r="J100" s="273">
        <v>2410653.3581996472</v>
      </c>
      <c r="K100" s="274"/>
      <c r="L100" s="273">
        <v>19194576.515239652</v>
      </c>
      <c r="M100" s="276"/>
      <c r="N100" s="277">
        <v>3509014.8156396477</v>
      </c>
      <c r="O100" s="274"/>
    </row>
    <row r="101" spans="1:17" s="392" customFormat="1" ht="15.75" customHeight="1">
      <c r="A101" s="387"/>
      <c r="B101" s="388" t="s">
        <v>273</v>
      </c>
      <c r="C101" s="389" t="s">
        <v>192</v>
      </c>
      <c r="D101" s="390"/>
      <c r="E101" s="390">
        <v>31349026.700940002</v>
      </c>
      <c r="F101" s="390">
        <v>57705000</v>
      </c>
      <c r="G101" s="391">
        <v>57705000</v>
      </c>
      <c r="H101" s="392">
        <v>-26355973.299059998</v>
      </c>
      <c r="I101" s="393">
        <v>-84.072700407855777</v>
      </c>
      <c r="J101" s="390">
        <v>10449675.566980001</v>
      </c>
      <c r="K101" s="390">
        <v>19235000</v>
      </c>
      <c r="L101" s="390">
        <f>10449675.56698</f>
        <v>10449675.566980001</v>
      </c>
      <c r="M101" s="394">
        <v>19235000</v>
      </c>
      <c r="N101" s="394">
        <f>10449675.56698</f>
        <v>10449675.566980001</v>
      </c>
      <c r="O101" s="390">
        <v>19235000</v>
      </c>
    </row>
    <row r="102" spans="1:17" s="288" customFormat="1" ht="15.75" customHeight="1">
      <c r="A102" s="312"/>
      <c r="B102" s="331" t="s">
        <v>274</v>
      </c>
      <c r="C102" s="291" t="s">
        <v>192</v>
      </c>
      <c r="D102" s="273"/>
      <c r="E102" s="337">
        <v>5595573.7475704039</v>
      </c>
      <c r="F102" s="274">
        <v>27494000</v>
      </c>
      <c r="G102" s="275">
        <v>27494000</v>
      </c>
      <c r="H102" s="288">
        <v>-21898426.252429597</v>
      </c>
      <c r="I102" s="318">
        <v>-391.35265194097184</v>
      </c>
      <c r="J102" s="273">
        <v>1865191.2491901347</v>
      </c>
      <c r="K102" s="274">
        <v>8198000</v>
      </c>
      <c r="L102" s="273">
        <v>1865191.2491901347</v>
      </c>
      <c r="M102" s="276">
        <v>9419000</v>
      </c>
      <c r="N102" s="277">
        <v>1865191.2491901347</v>
      </c>
      <c r="O102" s="274">
        <v>9877000</v>
      </c>
    </row>
    <row r="103" spans="1:17" s="392" customFormat="1" ht="15.75" customHeight="1">
      <c r="A103" s="387"/>
      <c r="B103" s="388" t="s">
        <v>275</v>
      </c>
      <c r="C103" s="389" t="s">
        <v>192</v>
      </c>
      <c r="D103" s="390"/>
      <c r="E103" s="390">
        <v>7512395.7043200005</v>
      </c>
      <c r="F103" s="390">
        <v>0</v>
      </c>
      <c r="G103" s="391"/>
      <c r="H103" s="392">
        <v>7512395.7043200005</v>
      </c>
      <c r="I103" s="393">
        <v>100</v>
      </c>
      <c r="J103" s="390">
        <v>2504131.9014400002</v>
      </c>
      <c r="K103" s="390"/>
      <c r="L103" s="390">
        <f>2504131.90144</f>
        <v>2504131.9014400002</v>
      </c>
      <c r="M103" s="394"/>
      <c r="N103" s="394">
        <f>2504131.90144</f>
        <v>2504131.9014400002</v>
      </c>
      <c r="O103" s="390"/>
    </row>
    <row r="104" spans="1:17" s="288" customFormat="1" ht="15.75" customHeight="1">
      <c r="A104" s="312"/>
      <c r="B104" s="331" t="s">
        <v>276</v>
      </c>
      <c r="C104" s="291" t="s">
        <v>192</v>
      </c>
      <c r="D104" s="273"/>
      <c r="E104" s="337">
        <v>4234365.53046</v>
      </c>
      <c r="F104" s="274">
        <v>0</v>
      </c>
      <c r="G104" s="275">
        <v>10228000</v>
      </c>
      <c r="H104" s="288">
        <v>4234365.53046</v>
      </c>
      <c r="I104" s="318">
        <v>100</v>
      </c>
      <c r="J104" s="273">
        <v>1411455.1768200002</v>
      </c>
      <c r="K104" s="274"/>
      <c r="L104" s="273">
        <v>1411455.1768200002</v>
      </c>
      <c r="M104" s="276"/>
      <c r="N104" s="277">
        <v>1411455.1768200002</v>
      </c>
      <c r="O104" s="274"/>
    </row>
    <row r="105" spans="1:17" s="288" customFormat="1" ht="15.75" customHeight="1">
      <c r="A105" s="312"/>
      <c r="B105" s="350" t="s">
        <v>277</v>
      </c>
      <c r="C105" s="291" t="s">
        <v>192</v>
      </c>
      <c r="D105" s="273"/>
      <c r="E105" s="349">
        <v>3005630.5603999998</v>
      </c>
      <c r="F105" s="274">
        <v>0</v>
      </c>
      <c r="G105" s="275"/>
      <c r="H105" s="288">
        <v>3005630.5603999998</v>
      </c>
      <c r="I105" s="318">
        <v>100</v>
      </c>
      <c r="J105" s="273">
        <v>1003711.3814000001</v>
      </c>
      <c r="K105" s="274"/>
      <c r="L105" s="273">
        <v>1025152.4790000001</v>
      </c>
      <c r="M105" s="276"/>
      <c r="N105" s="277">
        <v>976766.7</v>
      </c>
      <c r="O105" s="274"/>
    </row>
    <row r="106" spans="1:17" s="288" customFormat="1" ht="15.75" customHeight="1">
      <c r="A106" s="312"/>
      <c r="B106" s="331" t="s">
        <v>278</v>
      </c>
      <c r="C106" s="291"/>
      <c r="D106" s="273"/>
      <c r="E106" s="234">
        <v>0</v>
      </c>
      <c r="F106" s="274">
        <v>0</v>
      </c>
      <c r="G106" s="275"/>
      <c r="H106" s="288">
        <v>0</v>
      </c>
      <c r="I106" s="318">
        <v>0</v>
      </c>
      <c r="J106" s="273">
        <v>0</v>
      </c>
      <c r="K106" s="274"/>
      <c r="L106" s="273">
        <v>0</v>
      </c>
      <c r="M106" s="276"/>
      <c r="N106" s="277">
        <v>0</v>
      </c>
      <c r="O106" s="274"/>
    </row>
    <row r="107" spans="1:17" s="288" customFormat="1" ht="15.75" customHeight="1">
      <c r="A107" s="312"/>
      <c r="B107" s="331" t="s">
        <v>279</v>
      </c>
      <c r="C107" s="291" t="s">
        <v>192</v>
      </c>
      <c r="D107" s="273"/>
      <c r="E107" s="337">
        <v>1113280.5645000001</v>
      </c>
      <c r="F107" s="274">
        <v>3336000</v>
      </c>
      <c r="G107" s="275">
        <v>3336000</v>
      </c>
      <c r="H107" s="288">
        <v>-2222719.4354999997</v>
      </c>
      <c r="I107" s="318">
        <v>-199.65492135383448</v>
      </c>
      <c r="J107" s="273">
        <v>371093.52150000003</v>
      </c>
      <c r="K107" s="274">
        <v>1112000</v>
      </c>
      <c r="L107" s="273">
        <v>371093.52150000003</v>
      </c>
      <c r="M107" s="276">
        <v>1112000</v>
      </c>
      <c r="N107" s="277">
        <v>371093.52150000003</v>
      </c>
      <c r="O107" s="274">
        <v>1112000</v>
      </c>
    </row>
    <row r="108" spans="1:17" s="288" customFormat="1" ht="15.75" customHeight="1">
      <c r="A108" s="312"/>
      <c r="B108" s="331" t="s">
        <v>280</v>
      </c>
      <c r="C108" s="291" t="s">
        <v>192</v>
      </c>
      <c r="D108" s="273"/>
      <c r="E108" s="337">
        <v>10606226.035080001</v>
      </c>
      <c r="F108" s="274">
        <v>10974000</v>
      </c>
      <c r="G108" s="275">
        <v>10968000</v>
      </c>
      <c r="H108" s="288">
        <v>-367773.96491999924</v>
      </c>
      <c r="I108" s="318">
        <v>-3.4675290127099876</v>
      </c>
      <c r="J108" s="273">
        <v>3535408.6783600003</v>
      </c>
      <c r="K108" s="274">
        <v>3658000</v>
      </c>
      <c r="L108" s="273">
        <v>3535408.6783600003</v>
      </c>
      <c r="M108" s="276">
        <v>3658000</v>
      </c>
      <c r="N108" s="277">
        <v>3535408.6783600003</v>
      </c>
      <c r="O108" s="274">
        <v>3658000</v>
      </c>
    </row>
    <row r="109" spans="1:17" s="288" customFormat="1" ht="15.75" customHeight="1">
      <c r="A109" s="312"/>
      <c r="B109" s="331" t="s">
        <v>281</v>
      </c>
      <c r="C109" s="291" t="s">
        <v>192</v>
      </c>
      <c r="D109" s="273"/>
      <c r="E109" s="337">
        <v>1605899.5251</v>
      </c>
      <c r="F109" s="274">
        <v>0</v>
      </c>
      <c r="G109" s="275"/>
      <c r="H109" s="288">
        <v>1605899.5251</v>
      </c>
      <c r="I109" s="318">
        <v>100</v>
      </c>
      <c r="J109" s="273">
        <v>535299.84169999999</v>
      </c>
      <c r="K109" s="274"/>
      <c r="L109" s="273">
        <v>535299.84169999999</v>
      </c>
      <c r="M109" s="276"/>
      <c r="N109" s="277">
        <v>535299.84169999999</v>
      </c>
      <c r="O109" s="274"/>
    </row>
    <row r="110" spans="1:17" s="288" customFormat="1" ht="15.75" customHeight="1">
      <c r="A110" s="312"/>
      <c r="B110" s="331" t="s">
        <v>269</v>
      </c>
      <c r="C110" s="291" t="s">
        <v>192</v>
      </c>
      <c r="D110" s="273"/>
      <c r="E110" s="347">
        <v>20922649.566</v>
      </c>
      <c r="F110" s="274">
        <v>0</v>
      </c>
      <c r="G110" s="275"/>
      <c r="H110" s="288">
        <v>20922649.566</v>
      </c>
      <c r="I110" s="318">
        <v>100</v>
      </c>
      <c r="J110" s="273">
        <v>7065939.426</v>
      </c>
      <c r="K110" s="274"/>
      <c r="L110" s="273">
        <v>6928355.0700000003</v>
      </c>
      <c r="M110" s="276"/>
      <c r="N110" s="277">
        <v>6928355.0700000003</v>
      </c>
      <c r="O110" s="274"/>
    </row>
    <row r="111" spans="1:17" s="288" customFormat="1" ht="15.75" customHeight="1">
      <c r="A111" s="312"/>
      <c r="B111" s="331" t="s">
        <v>282</v>
      </c>
      <c r="C111" s="291"/>
      <c r="D111" s="273"/>
      <c r="E111" s="234"/>
      <c r="F111" s="274"/>
      <c r="G111" s="275"/>
      <c r="H111" s="288">
        <v>0</v>
      </c>
      <c r="I111" s="318">
        <v>0</v>
      </c>
      <c r="J111" s="273"/>
      <c r="K111" s="274">
        <v>3409000</v>
      </c>
      <c r="L111" s="273"/>
      <c r="M111" s="276">
        <v>3409000</v>
      </c>
      <c r="N111" s="277"/>
      <c r="O111" s="274">
        <v>3409000</v>
      </c>
    </row>
    <row r="112" spans="1:17" s="288" customFormat="1" ht="15.75" customHeight="1">
      <c r="A112" s="312"/>
      <c r="B112" s="348" t="s">
        <v>271</v>
      </c>
      <c r="C112" s="291" t="s">
        <v>192</v>
      </c>
      <c r="D112" s="273"/>
      <c r="E112" s="337">
        <v>12529714.786253553</v>
      </c>
      <c r="F112" s="274">
        <v>0</v>
      </c>
      <c r="G112" s="275"/>
      <c r="H112" s="288">
        <v>12529714.786253553</v>
      </c>
      <c r="I112" s="318">
        <v>100</v>
      </c>
      <c r="J112" s="273">
        <v>2320317.553009917</v>
      </c>
      <c r="K112" s="274"/>
      <c r="L112" s="273">
        <v>4640635.1060198341</v>
      </c>
      <c r="M112" s="276"/>
      <c r="N112" s="277">
        <v>5568762.1272238009</v>
      </c>
      <c r="O112" s="274"/>
    </row>
    <row r="113" spans="1:15" s="288" customFormat="1" ht="15.75" customHeight="1">
      <c r="A113" s="312"/>
      <c r="B113" s="350" t="s">
        <v>283</v>
      </c>
      <c r="C113" s="291" t="s">
        <v>192</v>
      </c>
      <c r="D113" s="273"/>
      <c r="E113" s="349">
        <v>3005630.5603999998</v>
      </c>
      <c r="F113" s="274">
        <v>0</v>
      </c>
      <c r="G113" s="275"/>
      <c r="H113" s="288">
        <v>3005630.5603999998</v>
      </c>
      <c r="I113" s="318">
        <v>100</v>
      </c>
      <c r="J113" s="273">
        <v>1003711.3814000001</v>
      </c>
      <c r="K113" s="274"/>
      <c r="L113" s="273">
        <v>1025152.4790000001</v>
      </c>
      <c r="M113" s="276"/>
      <c r="N113" s="277">
        <v>976766.7</v>
      </c>
      <c r="O113" s="274"/>
    </row>
    <row r="114" spans="1:15" s="288" customFormat="1" ht="15.75" customHeight="1">
      <c r="A114" s="312"/>
      <c r="B114" s="331" t="s">
        <v>284</v>
      </c>
      <c r="C114" s="291" t="s">
        <v>192</v>
      </c>
      <c r="D114" s="273"/>
      <c r="E114" s="349">
        <v>25114244.689078949</v>
      </c>
      <c r="F114" s="274">
        <v>0</v>
      </c>
      <c r="G114" s="275"/>
      <c r="H114" s="288">
        <v>25114244.689078949</v>
      </c>
      <c r="I114" s="318">
        <v>100</v>
      </c>
      <c r="J114" s="273">
        <v>2410653.3581996472</v>
      </c>
      <c r="K114" s="274"/>
      <c r="L114" s="273">
        <v>19194576.515239652</v>
      </c>
      <c r="M114" s="276"/>
      <c r="N114" s="277">
        <v>3509014.8156396477</v>
      </c>
      <c r="O114" s="274"/>
    </row>
    <row r="115" spans="1:15" s="288" customFormat="1" ht="15.75" customHeight="1">
      <c r="A115" s="312"/>
      <c r="B115" s="331" t="s">
        <v>285</v>
      </c>
      <c r="C115" s="291" t="s">
        <v>192</v>
      </c>
      <c r="D115" s="273"/>
      <c r="E115" s="337">
        <v>2422087.556072324</v>
      </c>
      <c r="F115" s="274">
        <v>1230000</v>
      </c>
      <c r="G115" s="275">
        <v>1230000</v>
      </c>
      <c r="H115" s="288">
        <v>1192087.556072324</v>
      </c>
      <c r="I115" s="318">
        <v>49.217360168656434</v>
      </c>
      <c r="J115" s="273">
        <v>807362.51869077468</v>
      </c>
      <c r="K115" s="274">
        <v>410000</v>
      </c>
      <c r="L115" s="273">
        <v>807362.51869077468</v>
      </c>
      <c r="M115" s="276">
        <v>410000</v>
      </c>
      <c r="N115" s="277">
        <v>807362.51869077468</v>
      </c>
      <c r="O115" s="274">
        <v>410000</v>
      </c>
    </row>
    <row r="116" spans="1:15" s="288" customFormat="1" ht="15.75" customHeight="1">
      <c r="A116" s="312"/>
      <c r="B116" s="331" t="s">
        <v>286</v>
      </c>
      <c r="C116" s="291" t="s">
        <v>192</v>
      </c>
      <c r="D116" s="273"/>
      <c r="E116" s="337">
        <v>14318085.600000001</v>
      </c>
      <c r="F116" s="274">
        <v>9600000</v>
      </c>
      <c r="G116" s="275">
        <v>9600000</v>
      </c>
      <c r="H116" s="288">
        <v>4718085.5999999996</v>
      </c>
      <c r="I116" s="318">
        <v>32.951930389353173</v>
      </c>
      <c r="J116" s="273">
        <v>4772695.2</v>
      </c>
      <c r="K116" s="274">
        <v>3200000</v>
      </c>
      <c r="L116" s="273">
        <v>4772695.2</v>
      </c>
      <c r="M116" s="276">
        <v>3200000</v>
      </c>
      <c r="N116" s="277">
        <v>4772695.2</v>
      </c>
      <c r="O116" s="274">
        <v>3200000</v>
      </c>
    </row>
    <row r="117" spans="1:15" s="288" customFormat="1" ht="15.75" customHeight="1">
      <c r="A117" s="312"/>
      <c r="B117" s="331" t="s">
        <v>287</v>
      </c>
      <c r="C117" s="291" t="s">
        <v>192</v>
      </c>
      <c r="D117" s="351"/>
      <c r="E117" s="234">
        <v>0</v>
      </c>
      <c r="F117" s="274">
        <v>0</v>
      </c>
      <c r="G117" s="275"/>
      <c r="H117" s="288">
        <v>0</v>
      </c>
      <c r="I117" s="318">
        <v>0</v>
      </c>
      <c r="J117" s="273">
        <v>0</v>
      </c>
      <c r="K117" s="274"/>
      <c r="L117" s="273">
        <v>0</v>
      </c>
      <c r="M117" s="276"/>
      <c r="N117" s="277">
        <v>0</v>
      </c>
      <c r="O117" s="274"/>
    </row>
    <row r="118" spans="1:15" s="288" customFormat="1" ht="15.75" customHeight="1">
      <c r="A118" s="312"/>
      <c r="B118" s="352" t="s">
        <v>288</v>
      </c>
      <c r="C118" s="291" t="s">
        <v>192</v>
      </c>
      <c r="D118" s="273"/>
      <c r="E118" s="324">
        <v>2520000</v>
      </c>
      <c r="F118" s="274">
        <v>0</v>
      </c>
      <c r="G118" s="275"/>
      <c r="H118" s="288">
        <v>2520000</v>
      </c>
      <c r="I118" s="318">
        <v>100</v>
      </c>
      <c r="J118" s="273">
        <v>840000</v>
      </c>
      <c r="K118" s="274"/>
      <c r="L118" s="273">
        <v>840000</v>
      </c>
      <c r="M118" s="276"/>
      <c r="N118" s="277">
        <v>840000</v>
      </c>
      <c r="O118" s="274"/>
    </row>
    <row r="119" spans="1:15" s="288" customFormat="1" ht="15.75" customHeight="1">
      <c r="A119" s="312"/>
      <c r="B119" s="352" t="s">
        <v>289</v>
      </c>
      <c r="C119" s="291" t="s">
        <v>192</v>
      </c>
      <c r="D119" s="273"/>
      <c r="E119" s="324">
        <v>1080000</v>
      </c>
      <c r="F119" s="274">
        <v>0</v>
      </c>
      <c r="G119" s="275"/>
      <c r="H119" s="288">
        <v>1080000</v>
      </c>
      <c r="I119" s="318">
        <v>100</v>
      </c>
      <c r="J119" s="273">
        <v>360000</v>
      </c>
      <c r="K119" s="274"/>
      <c r="L119" s="273">
        <v>360000</v>
      </c>
      <c r="M119" s="276"/>
      <c r="N119" s="277">
        <v>360000</v>
      </c>
      <c r="O119" s="274"/>
    </row>
    <row r="120" spans="1:15" s="288" customFormat="1" ht="15.75" customHeight="1">
      <c r="A120" s="312"/>
      <c r="B120" s="331" t="s">
        <v>63</v>
      </c>
      <c r="C120" s="291" t="s">
        <v>192</v>
      </c>
      <c r="D120" s="273"/>
      <c r="E120" s="234">
        <v>0</v>
      </c>
      <c r="F120" s="274">
        <v>1534000</v>
      </c>
      <c r="G120" s="275">
        <v>1534000</v>
      </c>
      <c r="H120" s="288">
        <v>-1534000</v>
      </c>
      <c r="I120" s="318">
        <v>0</v>
      </c>
      <c r="J120" s="273"/>
      <c r="K120" s="274">
        <v>396000</v>
      </c>
      <c r="L120" s="273"/>
      <c r="M120" s="276">
        <v>577000</v>
      </c>
      <c r="N120" s="277"/>
      <c r="O120" s="274">
        <v>561000</v>
      </c>
    </row>
    <row r="121" spans="1:15" s="288" customFormat="1" ht="15.75" customHeight="1">
      <c r="A121" s="312"/>
      <c r="B121" s="331" t="s">
        <v>290</v>
      </c>
      <c r="C121" s="291" t="s">
        <v>192</v>
      </c>
      <c r="D121" s="273"/>
      <c r="E121" s="234">
        <v>0</v>
      </c>
      <c r="F121" s="274">
        <v>8559000</v>
      </c>
      <c r="G121" s="275">
        <v>8559000</v>
      </c>
      <c r="H121" s="288">
        <v>-8559000</v>
      </c>
      <c r="I121" s="318">
        <v>0</v>
      </c>
      <c r="J121" s="273"/>
      <c r="K121" s="274">
        <v>2853000</v>
      </c>
      <c r="L121" s="273"/>
      <c r="M121" s="276">
        <v>2853000</v>
      </c>
      <c r="N121" s="277"/>
      <c r="O121" s="274">
        <v>2853000</v>
      </c>
    </row>
    <row r="122" spans="1:15" s="288" customFormat="1" ht="15.75" customHeight="1">
      <c r="A122" s="312"/>
      <c r="B122" s="331"/>
      <c r="C122" s="291" t="s">
        <v>192</v>
      </c>
      <c r="D122" s="273"/>
      <c r="E122" s="234">
        <v>0</v>
      </c>
      <c r="F122" s="274">
        <v>0</v>
      </c>
      <c r="G122" s="275"/>
      <c r="H122" s="288">
        <v>0</v>
      </c>
      <c r="I122" s="318">
        <v>0</v>
      </c>
      <c r="J122" s="273">
        <v>0</v>
      </c>
      <c r="K122" s="274"/>
      <c r="L122" s="273">
        <v>0</v>
      </c>
      <c r="M122" s="276"/>
      <c r="N122" s="277">
        <v>0</v>
      </c>
      <c r="O122" s="274"/>
    </row>
    <row r="123" spans="1:15" s="326" customFormat="1" ht="15.75" customHeight="1">
      <c r="A123" s="312"/>
      <c r="B123" s="313" t="s">
        <v>291</v>
      </c>
      <c r="C123" s="325" t="s">
        <v>206</v>
      </c>
      <c r="D123" s="281"/>
      <c r="E123" s="282">
        <v>837668168.72247088</v>
      </c>
      <c r="F123" s="283">
        <v>862430000</v>
      </c>
      <c r="G123" s="284">
        <v>848551000</v>
      </c>
      <c r="H123" s="326">
        <v>-24761831.27752912</v>
      </c>
      <c r="I123" s="327">
        <v>-2.9560430015257033</v>
      </c>
      <c r="J123" s="281">
        <v>211827724.2238144</v>
      </c>
      <c r="K123" s="283">
        <v>229626000</v>
      </c>
      <c r="L123" s="281">
        <v>306375051.63433856</v>
      </c>
      <c r="M123" s="283">
        <v>290191000</v>
      </c>
      <c r="N123" s="286">
        <v>319465392.86431795</v>
      </c>
      <c r="O123" s="283">
        <v>352840000</v>
      </c>
    </row>
    <row r="124" spans="1:15" s="326" customFormat="1" ht="15.75" customHeight="1">
      <c r="A124" s="312"/>
      <c r="B124" s="353" t="s">
        <v>292</v>
      </c>
      <c r="C124" s="325" t="s">
        <v>206</v>
      </c>
      <c r="D124" s="281"/>
      <c r="E124" s="282">
        <v>12565022.530837063</v>
      </c>
      <c r="F124" s="283">
        <v>0</v>
      </c>
      <c r="G124" s="284"/>
      <c r="H124" s="326">
        <v>12565022.530837063</v>
      </c>
      <c r="I124" s="327">
        <v>100</v>
      </c>
      <c r="J124" s="281">
        <v>3177415.8633572157</v>
      </c>
      <c r="K124" s="283">
        <v>0</v>
      </c>
      <c r="L124" s="281">
        <v>4595625.7745150784</v>
      </c>
      <c r="M124" s="283">
        <v>0</v>
      </c>
      <c r="N124" s="286">
        <v>4791980.8929647692</v>
      </c>
      <c r="O124" s="283">
        <v>0</v>
      </c>
    </row>
    <row r="125" spans="1:15" s="326" customFormat="1" ht="15.75" customHeight="1">
      <c r="A125" s="312"/>
      <c r="B125" s="313" t="s">
        <v>293</v>
      </c>
      <c r="C125" s="325" t="s">
        <v>206</v>
      </c>
      <c r="D125" s="281"/>
      <c r="E125" s="282">
        <v>850233191.25330794</v>
      </c>
      <c r="F125" s="283">
        <v>862430000</v>
      </c>
      <c r="G125" s="284"/>
      <c r="H125" s="326">
        <v>-12196808.746692061</v>
      </c>
      <c r="I125" s="327">
        <v>-1.4345251246558657</v>
      </c>
      <c r="J125" s="281">
        <v>215005140.08717161</v>
      </c>
      <c r="K125" s="283">
        <v>229626000</v>
      </c>
      <c r="L125" s="281">
        <v>310970677.40885365</v>
      </c>
      <c r="M125" s="283">
        <v>290191000</v>
      </c>
      <c r="N125" s="286">
        <v>324257373.75728273</v>
      </c>
      <c r="O125" s="283">
        <v>352840000</v>
      </c>
    </row>
    <row r="126" spans="1:15" s="326" customFormat="1" ht="15.75" customHeight="1">
      <c r="A126" s="312"/>
      <c r="B126" s="313" t="s">
        <v>294</v>
      </c>
      <c r="C126" s="325" t="s">
        <v>206</v>
      </c>
      <c r="D126" s="281"/>
      <c r="E126" s="282">
        <v>8502331.9125330802</v>
      </c>
      <c r="F126" s="283">
        <v>8624300</v>
      </c>
      <c r="G126" s="284">
        <v>9500000</v>
      </c>
      <c r="H126" s="326">
        <v>-121968.08746691979</v>
      </c>
      <c r="I126" s="327">
        <v>-1.4345251246558559</v>
      </c>
      <c r="J126" s="281">
        <v>2150051.400871716</v>
      </c>
      <c r="K126" s="283">
        <v>2296260</v>
      </c>
      <c r="L126" s="281">
        <v>3109706.7740885364</v>
      </c>
      <c r="M126" s="283">
        <v>2901910</v>
      </c>
      <c r="N126" s="286">
        <v>3242573.7375728274</v>
      </c>
      <c r="O126" s="283">
        <v>3528400</v>
      </c>
    </row>
    <row r="127" spans="1:15" s="326" customFormat="1" ht="15.75" customHeight="1">
      <c r="A127" s="312"/>
      <c r="B127" s="313" t="s">
        <v>295</v>
      </c>
      <c r="C127" s="325" t="s">
        <v>206</v>
      </c>
      <c r="D127" s="281"/>
      <c r="E127" s="282">
        <v>858735523.16584098</v>
      </c>
      <c r="F127" s="283">
        <v>871054300</v>
      </c>
      <c r="G127" s="284">
        <v>858051000</v>
      </c>
      <c r="H127" s="326">
        <v>-12318776.834159017</v>
      </c>
      <c r="I127" s="327">
        <v>-1.4345251246558699</v>
      </c>
      <c r="J127" s="281">
        <v>217155191.48804334</v>
      </c>
      <c r="K127" s="283">
        <v>231922260</v>
      </c>
      <c r="L127" s="281">
        <v>314080384.18294221</v>
      </c>
      <c r="M127" s="283">
        <v>293092910</v>
      </c>
      <c r="N127" s="286">
        <v>327499947.49485558</v>
      </c>
      <c r="O127" s="283">
        <v>356368400</v>
      </c>
    </row>
    <row r="128" spans="1:15" ht="15.75" customHeight="1">
      <c r="A128" s="312"/>
      <c r="B128" s="313" t="s">
        <v>115</v>
      </c>
      <c r="C128" s="325" t="s">
        <v>206</v>
      </c>
      <c r="D128" s="281"/>
      <c r="E128" s="282">
        <v>154572394.16985136</v>
      </c>
      <c r="F128" s="283">
        <v>156789774</v>
      </c>
      <c r="G128" s="284">
        <v>154449180</v>
      </c>
      <c r="H128" s="248">
        <v>-2217379.8301486373</v>
      </c>
      <c r="I128" s="354">
        <v>-1.4345251246558792</v>
      </c>
      <c r="J128" s="281">
        <v>39087934.467847802</v>
      </c>
      <c r="K128" s="283">
        <v>41746006.799999997</v>
      </c>
      <c r="L128" s="281">
        <v>56534469.152929597</v>
      </c>
      <c r="M128" s="283">
        <v>52756723.799999997</v>
      </c>
      <c r="N128" s="286">
        <v>58949990.549074002</v>
      </c>
      <c r="O128" s="283">
        <v>64146312</v>
      </c>
    </row>
    <row r="129" spans="1:15" ht="15.75" customHeight="1">
      <c r="A129" s="312"/>
      <c r="B129" s="313" t="s">
        <v>296</v>
      </c>
      <c r="C129" s="325" t="s">
        <v>206</v>
      </c>
      <c r="D129" s="281"/>
      <c r="E129" s="369">
        <v>1013307917.3356924</v>
      </c>
      <c r="F129" s="283">
        <v>1027844074</v>
      </c>
      <c r="G129" s="284">
        <v>1012500180</v>
      </c>
      <c r="H129" s="248">
        <v>-14536156.664307594</v>
      </c>
      <c r="I129" s="354">
        <v>-1.4345251246558655</v>
      </c>
      <c r="J129" s="281">
        <v>256243125.95589113</v>
      </c>
      <c r="K129" s="283">
        <v>273668266.80000001</v>
      </c>
      <c r="L129" s="281">
        <v>370614853.33587182</v>
      </c>
      <c r="M129" s="283">
        <v>345849633.80000001</v>
      </c>
      <c r="N129" s="286">
        <v>386449938.04392958</v>
      </c>
      <c r="O129" s="283">
        <v>420514712</v>
      </c>
    </row>
    <row r="130" spans="1:15" ht="15.75" customHeight="1">
      <c r="A130" s="355"/>
      <c r="B130" s="356" t="s">
        <v>297</v>
      </c>
      <c r="C130" s="295" t="s">
        <v>298</v>
      </c>
      <c r="D130" s="296"/>
      <c r="E130" s="297">
        <v>93824.807160712255</v>
      </c>
      <c r="F130" s="298">
        <v>95170.747592592597</v>
      </c>
      <c r="G130" s="275">
        <v>93750.016666666663</v>
      </c>
      <c r="H130" s="248">
        <v>-1345.9404318803427</v>
      </c>
      <c r="I130" s="354">
        <v>-1.4345251246558759</v>
      </c>
      <c r="J130" s="296">
        <v>80075.976861215982</v>
      </c>
      <c r="K130" s="298">
        <v>85521.333375000002</v>
      </c>
      <c r="L130" s="296">
        <v>97530.224562071526</v>
      </c>
      <c r="M130" s="298">
        <v>91013.061526315796</v>
      </c>
      <c r="N130" s="296">
        <v>101697.35211682357</v>
      </c>
      <c r="O130" s="298">
        <v>110661.76631578947</v>
      </c>
    </row>
    <row r="131" spans="1:15">
      <c r="A131" s="357"/>
      <c r="B131" s="358"/>
      <c r="C131" s="358"/>
      <c r="D131" s="359"/>
      <c r="E131" s="358"/>
      <c r="F131" s="358"/>
      <c r="G131" s="358"/>
      <c r="J131" s="359"/>
      <c r="K131" s="359"/>
      <c r="L131" s="359"/>
      <c r="M131" s="359"/>
      <c r="N131" s="359"/>
      <c r="O131" s="359"/>
    </row>
    <row r="132" spans="1:15">
      <c r="A132" s="360" t="s">
        <v>299</v>
      </c>
      <c r="B132" s="358"/>
      <c r="C132" s="358"/>
      <c r="D132" s="359"/>
      <c r="E132" s="359"/>
      <c r="F132" s="359"/>
      <c r="G132" s="359">
        <v>101438000</v>
      </c>
      <c r="J132" s="359"/>
      <c r="K132" s="359"/>
      <c r="L132" s="359"/>
      <c r="M132" s="359"/>
      <c r="N132" s="359"/>
      <c r="O132" s="359"/>
    </row>
    <row r="133" spans="1:15">
      <c r="A133" s="357"/>
      <c r="B133" s="358"/>
      <c r="C133" s="358"/>
      <c r="D133" s="359"/>
      <c r="E133" s="359"/>
      <c r="F133" s="359"/>
      <c r="G133" s="361">
        <v>2984583110.0166669</v>
      </c>
      <c r="H133" s="247" t="s">
        <v>300</v>
      </c>
      <c r="J133" s="359">
        <v>959486000</v>
      </c>
      <c r="K133" s="359">
        <v>-2025097110.0166669</v>
      </c>
      <c r="L133" s="359"/>
      <c r="M133" s="359"/>
      <c r="N133" s="359"/>
      <c r="O133" s="359"/>
    </row>
    <row r="134" spans="1:15">
      <c r="A134" s="357"/>
      <c r="B134" s="358"/>
      <c r="C134" s="358"/>
      <c r="D134" s="359"/>
      <c r="E134" s="359"/>
      <c r="F134" s="359"/>
      <c r="G134" s="359"/>
      <c r="J134" s="359"/>
      <c r="K134" s="359"/>
      <c r="L134" s="359"/>
      <c r="M134" s="359"/>
      <c r="N134" s="359"/>
      <c r="O134" s="359"/>
    </row>
    <row r="135" spans="1:15">
      <c r="A135" s="357"/>
      <c r="B135" s="358"/>
      <c r="C135" s="358"/>
      <c r="D135" s="359"/>
      <c r="E135" s="359"/>
      <c r="F135" s="359"/>
      <c r="G135" s="359"/>
      <c r="J135" s="359"/>
      <c r="K135" s="359"/>
      <c r="L135" s="359"/>
      <c r="M135" s="359"/>
      <c r="N135" s="359"/>
      <c r="O135" s="359"/>
    </row>
    <row r="136" spans="1:15">
      <c r="A136" s="357"/>
      <c r="B136" s="358"/>
      <c r="C136" s="358"/>
      <c r="D136" s="359"/>
      <c r="E136" s="359"/>
      <c r="F136" s="359"/>
      <c r="G136" s="359"/>
      <c r="J136" s="359"/>
      <c r="K136" s="359"/>
      <c r="L136" s="359"/>
      <c r="M136" s="359"/>
      <c r="N136" s="359"/>
      <c r="O136" s="359"/>
    </row>
    <row r="137" spans="1:15">
      <c r="A137" s="357"/>
      <c r="B137" s="358"/>
      <c r="C137" s="358"/>
      <c r="D137" s="359"/>
      <c r="E137" s="359"/>
      <c r="F137" s="359"/>
      <c r="G137" s="359"/>
      <c r="J137" s="359"/>
      <c r="K137" s="359"/>
      <c r="L137" s="359"/>
      <c r="M137" s="359"/>
      <c r="N137" s="359"/>
      <c r="O137" s="359"/>
    </row>
    <row r="138" spans="1:15">
      <c r="A138" s="357"/>
      <c r="B138" s="358"/>
      <c r="C138" s="358"/>
      <c r="D138" s="359"/>
      <c r="E138" s="359"/>
      <c r="F138" s="359"/>
      <c r="G138" s="359"/>
      <c r="J138" s="359"/>
      <c r="K138" s="359"/>
      <c r="L138" s="359"/>
      <c r="M138" s="359"/>
      <c r="N138" s="359"/>
      <c r="O138" s="359"/>
    </row>
    <row r="139" spans="1:15">
      <c r="A139" s="357"/>
      <c r="B139" s="358"/>
      <c r="C139" s="358"/>
      <c r="D139" s="359"/>
      <c r="E139" s="359"/>
      <c r="F139" s="359"/>
      <c r="G139" s="359"/>
      <c r="J139" s="359"/>
      <c r="K139" s="359"/>
      <c r="L139" s="359"/>
      <c r="M139" s="359"/>
      <c r="N139" s="359"/>
      <c r="O139" s="359"/>
    </row>
    <row r="140" spans="1:15">
      <c r="A140" s="357"/>
      <c r="B140" s="358"/>
      <c r="C140" s="358"/>
      <c r="D140" s="359"/>
      <c r="E140" s="359"/>
      <c r="F140" s="359"/>
      <c r="G140" s="359"/>
      <c r="J140" s="359"/>
      <c r="K140" s="359"/>
      <c r="L140" s="359"/>
      <c r="M140" s="359"/>
      <c r="N140" s="359"/>
      <c r="O140" s="359"/>
    </row>
    <row r="141" spans="1:15">
      <c r="A141" s="357"/>
      <c r="B141" s="358"/>
      <c r="C141" s="358"/>
      <c r="D141" s="359"/>
      <c r="E141" s="359"/>
      <c r="F141" s="359"/>
      <c r="G141" s="359"/>
      <c r="J141" s="359"/>
      <c r="K141" s="359"/>
      <c r="L141" s="359"/>
      <c r="M141" s="359"/>
      <c r="N141" s="359"/>
      <c r="O141" s="359"/>
    </row>
    <row r="142" spans="1:15">
      <c r="A142" s="357"/>
      <c r="B142" s="358"/>
      <c r="C142" s="358"/>
      <c r="D142" s="359"/>
      <c r="E142" s="359"/>
      <c r="F142" s="359"/>
      <c r="G142" s="359"/>
      <c r="J142" s="359"/>
      <c r="K142" s="359"/>
      <c r="L142" s="359"/>
      <c r="M142" s="359"/>
      <c r="N142" s="359"/>
      <c r="O142" s="359"/>
    </row>
    <row r="143" spans="1:15">
      <c r="A143" s="357"/>
      <c r="B143" s="358"/>
      <c r="C143" s="358"/>
      <c r="D143" s="359"/>
      <c r="E143" s="359"/>
      <c r="F143" s="359"/>
      <c r="G143" s="359"/>
      <c r="J143" s="359"/>
      <c r="K143" s="359"/>
      <c r="L143" s="359"/>
      <c r="M143" s="359"/>
      <c r="N143" s="359"/>
      <c r="O143" s="359"/>
    </row>
    <row r="144" spans="1:15">
      <c r="A144" s="357"/>
      <c r="B144" s="358"/>
      <c r="C144" s="358"/>
      <c r="D144" s="359"/>
      <c r="E144" s="359"/>
      <c r="F144" s="359"/>
      <c r="G144" s="359"/>
      <c r="J144" s="359"/>
      <c r="K144" s="359"/>
      <c r="L144" s="359"/>
      <c r="M144" s="359"/>
      <c r="N144" s="359"/>
      <c r="O144" s="359"/>
    </row>
    <row r="145" spans="1:15">
      <c r="A145" s="357"/>
      <c r="B145" s="358"/>
      <c r="C145" s="358"/>
      <c r="D145" s="359"/>
      <c r="E145" s="359"/>
      <c r="F145" s="359"/>
      <c r="G145" s="359"/>
      <c r="J145" s="359"/>
      <c r="K145" s="359"/>
      <c r="L145" s="359"/>
      <c r="M145" s="359"/>
      <c r="N145" s="359"/>
      <c r="O145" s="359"/>
    </row>
    <row r="146" spans="1:15">
      <c r="A146" s="357"/>
      <c r="B146" s="358"/>
      <c r="C146" s="358"/>
      <c r="D146" s="359"/>
      <c r="E146" s="359"/>
      <c r="F146" s="359"/>
      <c r="G146" s="359"/>
      <c r="J146" s="359"/>
      <c r="K146" s="359"/>
      <c r="L146" s="359"/>
      <c r="M146" s="359"/>
      <c r="N146" s="359"/>
      <c r="O146" s="359"/>
    </row>
    <row r="147" spans="1:15">
      <c r="A147" s="357"/>
      <c r="B147" s="358"/>
      <c r="C147" s="358"/>
      <c r="D147" s="359"/>
      <c r="E147" s="359"/>
      <c r="F147" s="359"/>
      <c r="G147" s="359"/>
      <c r="J147" s="359"/>
      <c r="K147" s="359"/>
      <c r="L147" s="359"/>
      <c r="M147" s="359"/>
      <c r="N147" s="359"/>
      <c r="O147" s="359"/>
    </row>
    <row r="148" spans="1:15">
      <c r="A148" s="357"/>
      <c r="B148" s="358"/>
      <c r="C148" s="358"/>
      <c r="D148" s="359"/>
      <c r="E148" s="359"/>
      <c r="F148" s="359"/>
      <c r="G148" s="359"/>
      <c r="J148" s="359"/>
      <c r="K148" s="359"/>
      <c r="L148" s="359"/>
      <c r="M148" s="359"/>
      <c r="N148" s="359"/>
      <c r="O148" s="359"/>
    </row>
    <row r="149" spans="1:15">
      <c r="A149" s="357"/>
      <c r="B149" s="358"/>
      <c r="C149" s="358"/>
      <c r="D149" s="359"/>
      <c r="E149" s="359"/>
      <c r="F149" s="359"/>
      <c r="G149" s="359"/>
      <c r="J149" s="359"/>
      <c r="K149" s="359"/>
      <c r="L149" s="359"/>
      <c r="M149" s="359"/>
      <c r="N149" s="359"/>
      <c r="O149" s="359"/>
    </row>
    <row r="150" spans="1:15">
      <c r="A150" s="357"/>
      <c r="B150" s="358"/>
      <c r="C150" s="358"/>
      <c r="D150" s="359"/>
      <c r="E150" s="359"/>
      <c r="F150" s="359"/>
      <c r="G150" s="359"/>
      <c r="J150" s="359"/>
      <c r="K150" s="359"/>
      <c r="L150" s="359"/>
      <c r="M150" s="359"/>
      <c r="N150" s="359"/>
      <c r="O150" s="359"/>
    </row>
    <row r="151" spans="1:15">
      <c r="A151" s="357"/>
      <c r="B151" s="358"/>
      <c r="C151" s="358"/>
      <c r="D151" s="359"/>
      <c r="E151" s="359"/>
      <c r="F151" s="359"/>
      <c r="G151" s="359"/>
      <c r="J151" s="359"/>
      <c r="K151" s="359"/>
      <c r="L151" s="359"/>
      <c r="M151" s="359"/>
      <c r="N151" s="359"/>
      <c r="O151" s="359"/>
    </row>
    <row r="152" spans="1:15">
      <c r="A152" s="357"/>
      <c r="B152" s="358"/>
      <c r="C152" s="358"/>
      <c r="D152" s="359"/>
      <c r="E152" s="359"/>
      <c r="F152" s="359"/>
      <c r="G152" s="359"/>
      <c r="J152" s="359"/>
      <c r="K152" s="359"/>
      <c r="L152" s="359"/>
      <c r="M152" s="359"/>
      <c r="N152" s="359"/>
      <c r="O152" s="359"/>
    </row>
    <row r="153" spans="1:15">
      <c r="A153" s="357"/>
      <c r="B153" s="358"/>
      <c r="C153" s="358"/>
      <c r="D153" s="359"/>
      <c r="E153" s="359"/>
      <c r="F153" s="359"/>
      <c r="G153" s="359"/>
      <c r="J153" s="359"/>
      <c r="K153" s="359"/>
      <c r="L153" s="359"/>
      <c r="M153" s="359"/>
      <c r="N153" s="359"/>
      <c r="O153" s="359"/>
    </row>
    <row r="154" spans="1:15">
      <c r="A154" s="357"/>
      <c r="B154" s="358"/>
      <c r="C154" s="358"/>
      <c r="D154" s="359"/>
      <c r="E154" s="359"/>
      <c r="F154" s="359"/>
      <c r="G154" s="359"/>
      <c r="J154" s="359"/>
      <c r="K154" s="359"/>
      <c r="L154" s="359"/>
      <c r="M154" s="359"/>
      <c r="N154" s="359"/>
      <c r="O154" s="359"/>
    </row>
    <row r="155" spans="1:15">
      <c r="A155" s="357"/>
      <c r="B155" s="358"/>
      <c r="C155" s="358"/>
      <c r="D155" s="359"/>
      <c r="E155" s="359"/>
      <c r="F155" s="359"/>
      <c r="G155" s="359"/>
      <c r="J155" s="359"/>
      <c r="K155" s="359"/>
      <c r="L155" s="359"/>
      <c r="M155" s="359"/>
      <c r="N155" s="359"/>
      <c r="O155" s="359"/>
    </row>
    <row r="156" spans="1:15">
      <c r="A156" s="357"/>
      <c r="B156" s="358"/>
      <c r="C156" s="358"/>
      <c r="D156" s="359"/>
      <c r="E156" s="359"/>
      <c r="F156" s="359"/>
      <c r="G156" s="359"/>
      <c r="J156" s="359"/>
      <c r="K156" s="359"/>
      <c r="L156" s="359"/>
      <c r="M156" s="359"/>
      <c r="N156" s="359"/>
      <c r="O156" s="359"/>
    </row>
    <row r="157" spans="1:15">
      <c r="A157" s="357"/>
      <c r="B157" s="358"/>
      <c r="C157" s="358"/>
      <c r="D157" s="359"/>
      <c r="E157" s="359"/>
      <c r="F157" s="359"/>
      <c r="G157" s="359"/>
      <c r="J157" s="359"/>
      <c r="K157" s="359"/>
      <c r="L157" s="359"/>
      <c r="M157" s="359"/>
      <c r="N157" s="359"/>
      <c r="O157" s="359"/>
    </row>
    <row r="158" spans="1:15">
      <c r="A158" s="357"/>
      <c r="B158" s="358"/>
      <c r="C158" s="358"/>
      <c r="D158" s="359"/>
      <c r="E158" s="359"/>
      <c r="F158" s="359"/>
      <c r="G158" s="359"/>
      <c r="J158" s="359"/>
      <c r="K158" s="359"/>
      <c r="L158" s="359"/>
      <c r="M158" s="359"/>
      <c r="N158" s="359"/>
      <c r="O158" s="359"/>
    </row>
    <row r="159" spans="1:15">
      <c r="A159" s="357"/>
      <c r="B159" s="358"/>
      <c r="C159" s="358"/>
      <c r="D159" s="359"/>
      <c r="E159" s="359"/>
      <c r="F159" s="359"/>
      <c r="G159" s="359"/>
      <c r="J159" s="359"/>
      <c r="K159" s="359"/>
      <c r="L159" s="359"/>
      <c r="M159" s="359"/>
      <c r="N159" s="359"/>
      <c r="O159" s="359"/>
    </row>
    <row r="160" spans="1:15">
      <c r="A160" s="357"/>
      <c r="B160" s="358"/>
      <c r="C160" s="358"/>
      <c r="D160" s="359"/>
      <c r="E160" s="359"/>
      <c r="F160" s="359"/>
      <c r="G160" s="359"/>
      <c r="J160" s="359"/>
      <c r="K160" s="359"/>
      <c r="L160" s="359"/>
      <c r="M160" s="359"/>
      <c r="N160" s="359"/>
      <c r="O160" s="359"/>
    </row>
    <row r="161" spans="1:15">
      <c r="A161" s="357"/>
      <c r="B161" s="358"/>
      <c r="C161" s="358"/>
      <c r="D161" s="359"/>
      <c r="E161" s="359"/>
      <c r="F161" s="359"/>
      <c r="G161" s="359"/>
      <c r="J161" s="359"/>
      <c r="K161" s="359"/>
      <c r="L161" s="359"/>
      <c r="M161" s="359"/>
      <c r="N161" s="359"/>
      <c r="O161" s="359"/>
    </row>
    <row r="162" spans="1:15">
      <c r="A162" s="357"/>
      <c r="B162" s="358"/>
      <c r="C162" s="358"/>
      <c r="D162" s="359"/>
      <c r="E162" s="359"/>
      <c r="F162" s="359"/>
      <c r="G162" s="359"/>
      <c r="J162" s="359"/>
      <c r="K162" s="359"/>
      <c r="L162" s="359"/>
      <c r="M162" s="359"/>
      <c r="N162" s="359"/>
      <c r="O162" s="359"/>
    </row>
    <row r="163" spans="1:15">
      <c r="A163" s="357"/>
      <c r="B163" s="358"/>
      <c r="C163" s="358"/>
      <c r="D163" s="359"/>
      <c r="E163" s="359"/>
      <c r="F163" s="359"/>
      <c r="G163" s="359"/>
      <c r="J163" s="359"/>
      <c r="K163" s="359"/>
      <c r="L163" s="359"/>
      <c r="M163" s="359"/>
      <c r="N163" s="359"/>
      <c r="O163" s="359"/>
    </row>
    <row r="164" spans="1:15">
      <c r="A164" s="357"/>
      <c r="B164" s="358"/>
      <c r="C164" s="358"/>
      <c r="D164" s="359"/>
      <c r="E164" s="359"/>
      <c r="F164" s="359"/>
      <c r="G164" s="359"/>
      <c r="J164" s="359"/>
      <c r="K164" s="359"/>
      <c r="L164" s="359"/>
      <c r="M164" s="359"/>
      <c r="N164" s="359"/>
      <c r="O164" s="359"/>
    </row>
    <row r="165" spans="1:15">
      <c r="A165" s="357"/>
      <c r="B165" s="358"/>
      <c r="C165" s="358"/>
      <c r="D165" s="359"/>
      <c r="E165" s="359"/>
      <c r="F165" s="359"/>
      <c r="G165" s="359"/>
      <c r="J165" s="359"/>
      <c r="K165" s="359"/>
      <c r="L165" s="359"/>
      <c r="M165" s="359"/>
      <c r="N165" s="359"/>
      <c r="O165" s="359"/>
    </row>
    <row r="166" spans="1:15">
      <c r="A166" s="357"/>
      <c r="B166" s="358"/>
      <c r="C166" s="358"/>
      <c r="D166" s="359"/>
      <c r="E166" s="359"/>
      <c r="F166" s="359"/>
      <c r="G166" s="359"/>
      <c r="J166" s="359"/>
      <c r="K166" s="359"/>
      <c r="L166" s="359"/>
      <c r="M166" s="359"/>
      <c r="N166" s="359"/>
      <c r="O166" s="359"/>
    </row>
    <row r="167" spans="1:15">
      <c r="A167" s="357"/>
      <c r="B167" s="358"/>
      <c r="C167" s="358"/>
      <c r="D167" s="359"/>
      <c r="E167" s="359"/>
      <c r="F167" s="359"/>
      <c r="G167" s="359"/>
      <c r="J167" s="359"/>
      <c r="K167" s="359"/>
      <c r="L167" s="359"/>
      <c r="M167" s="359"/>
      <c r="N167" s="359"/>
      <c r="O167" s="359"/>
    </row>
    <row r="168" spans="1:15">
      <c r="A168" s="357"/>
      <c r="B168" s="358"/>
      <c r="C168" s="358"/>
      <c r="D168" s="359"/>
      <c r="E168" s="359"/>
      <c r="F168" s="359"/>
      <c r="G168" s="359"/>
      <c r="J168" s="359"/>
      <c r="K168" s="359"/>
      <c r="L168" s="359"/>
      <c r="M168" s="359"/>
      <c r="N168" s="359"/>
      <c r="O168" s="359"/>
    </row>
    <row r="169" spans="1:15">
      <c r="A169" s="357"/>
      <c r="B169" s="358"/>
      <c r="C169" s="358"/>
      <c r="D169" s="359"/>
      <c r="E169" s="359"/>
      <c r="F169" s="359"/>
      <c r="G169" s="359"/>
      <c r="J169" s="359"/>
      <c r="K169" s="359"/>
      <c r="L169" s="359"/>
      <c r="M169" s="359"/>
      <c r="N169" s="359"/>
      <c r="O169" s="359"/>
    </row>
    <row r="170" spans="1:15">
      <c r="A170" s="357"/>
      <c r="B170" s="358"/>
      <c r="C170" s="358"/>
      <c r="D170" s="359"/>
      <c r="E170" s="359"/>
      <c r="F170" s="359"/>
      <c r="G170" s="359"/>
      <c r="J170" s="359"/>
      <c r="K170" s="359"/>
      <c r="L170" s="359"/>
      <c r="M170" s="359"/>
      <c r="N170" s="359"/>
      <c r="O170" s="359"/>
    </row>
    <row r="171" spans="1:15">
      <c r="A171" s="357"/>
      <c r="B171" s="358"/>
      <c r="C171" s="358"/>
      <c r="D171" s="359"/>
      <c r="E171" s="359"/>
      <c r="F171" s="359"/>
      <c r="G171" s="359"/>
      <c r="J171" s="359"/>
      <c r="K171" s="359"/>
      <c r="L171" s="359"/>
      <c r="M171" s="359"/>
      <c r="N171" s="359"/>
      <c r="O171" s="359"/>
    </row>
    <row r="172" spans="1:15">
      <c r="A172" s="357"/>
      <c r="B172" s="358"/>
      <c r="C172" s="358"/>
      <c r="D172" s="359"/>
      <c r="E172" s="359"/>
      <c r="F172" s="359"/>
      <c r="G172" s="359"/>
      <c r="J172" s="359"/>
      <c r="K172" s="359"/>
      <c r="L172" s="359"/>
      <c r="M172" s="359"/>
      <c r="N172" s="359"/>
      <c r="O172" s="359"/>
    </row>
    <row r="173" spans="1:15">
      <c r="A173" s="357"/>
      <c r="B173" s="358"/>
      <c r="C173" s="358"/>
      <c r="D173" s="359"/>
      <c r="E173" s="359"/>
      <c r="F173" s="359"/>
      <c r="G173" s="359"/>
      <c r="J173" s="359"/>
      <c r="K173" s="359"/>
      <c r="L173" s="359"/>
      <c r="M173" s="359"/>
      <c r="N173" s="359"/>
      <c r="O173" s="359"/>
    </row>
    <row r="174" spans="1:15">
      <c r="A174" s="357"/>
      <c r="B174" s="358"/>
      <c r="C174" s="358"/>
      <c r="D174" s="359"/>
      <c r="E174" s="359"/>
      <c r="F174" s="359"/>
      <c r="G174" s="359"/>
      <c r="J174" s="359"/>
      <c r="K174" s="359"/>
      <c r="L174" s="359"/>
      <c r="M174" s="359"/>
      <c r="N174" s="359"/>
      <c r="O174" s="359"/>
    </row>
    <row r="175" spans="1:15">
      <c r="A175" s="357"/>
      <c r="B175" s="358"/>
      <c r="C175" s="358"/>
      <c r="D175" s="359"/>
      <c r="E175" s="359"/>
      <c r="F175" s="359"/>
      <c r="G175" s="359"/>
      <c r="J175" s="359"/>
      <c r="K175" s="359"/>
      <c r="L175" s="359"/>
      <c r="M175" s="359"/>
      <c r="N175" s="359"/>
      <c r="O175" s="359"/>
    </row>
    <row r="176" spans="1:15">
      <c r="A176" s="357"/>
      <c r="B176" s="358"/>
      <c r="C176" s="358"/>
      <c r="D176" s="359"/>
      <c r="E176" s="359"/>
      <c r="F176" s="359"/>
      <c r="G176" s="359"/>
      <c r="J176" s="359"/>
      <c r="K176" s="359"/>
      <c r="L176" s="359"/>
      <c r="M176" s="359"/>
      <c r="N176" s="359"/>
      <c r="O176" s="359"/>
    </row>
    <row r="177" spans="1:15">
      <c r="A177" s="357"/>
      <c r="B177" s="358"/>
      <c r="C177" s="358"/>
      <c r="D177" s="359"/>
      <c r="E177" s="359"/>
      <c r="F177" s="359"/>
      <c r="G177" s="359"/>
      <c r="J177" s="359"/>
      <c r="K177" s="359"/>
      <c r="L177" s="359"/>
      <c r="M177" s="359"/>
      <c r="N177" s="359"/>
      <c r="O177" s="359"/>
    </row>
    <row r="178" spans="1:15">
      <c r="A178" s="357"/>
      <c r="B178" s="358"/>
      <c r="C178" s="358"/>
      <c r="D178" s="359"/>
      <c r="E178" s="359"/>
      <c r="F178" s="359"/>
      <c r="G178" s="359"/>
      <c r="J178" s="359"/>
      <c r="K178" s="359"/>
      <c r="L178" s="359"/>
      <c r="M178" s="359"/>
      <c r="N178" s="359"/>
      <c r="O178" s="359"/>
    </row>
    <row r="179" spans="1:15">
      <c r="A179" s="357"/>
      <c r="B179" s="358"/>
      <c r="C179" s="358"/>
      <c r="D179" s="359"/>
      <c r="E179" s="359"/>
      <c r="F179" s="359"/>
      <c r="G179" s="359"/>
      <c r="J179" s="359"/>
      <c r="K179" s="359"/>
      <c r="L179" s="359"/>
      <c r="M179" s="359"/>
      <c r="N179" s="359"/>
      <c r="O179" s="359"/>
    </row>
    <row r="180" spans="1:15">
      <c r="A180" s="357"/>
      <c r="B180" s="358"/>
      <c r="C180" s="358"/>
      <c r="D180" s="359"/>
      <c r="E180" s="359"/>
      <c r="F180" s="359"/>
      <c r="G180" s="359"/>
      <c r="J180" s="359"/>
      <c r="K180" s="359"/>
      <c r="L180" s="359"/>
      <c r="M180" s="359"/>
      <c r="N180" s="359"/>
      <c r="O180" s="359"/>
    </row>
    <row r="181" spans="1:15">
      <c r="A181" s="357"/>
      <c r="B181" s="358"/>
      <c r="C181" s="358"/>
      <c r="D181" s="359"/>
      <c r="E181" s="359"/>
      <c r="F181" s="359"/>
      <c r="G181" s="359"/>
      <c r="J181" s="359"/>
      <c r="K181" s="359"/>
      <c r="L181" s="359"/>
      <c r="M181" s="359"/>
      <c r="N181" s="359"/>
      <c r="O181" s="359"/>
    </row>
    <row r="182" spans="1:15">
      <c r="A182" s="357"/>
      <c r="B182" s="358"/>
      <c r="C182" s="358"/>
      <c r="D182" s="359"/>
      <c r="E182" s="359"/>
      <c r="F182" s="359"/>
      <c r="G182" s="359"/>
      <c r="J182" s="359"/>
      <c r="K182" s="359"/>
      <c r="L182" s="359"/>
      <c r="M182" s="359"/>
      <c r="N182" s="359"/>
      <c r="O182" s="359"/>
    </row>
    <row r="183" spans="1:15">
      <c r="A183" s="357"/>
      <c r="B183" s="358"/>
      <c r="C183" s="358"/>
      <c r="D183" s="359"/>
      <c r="E183" s="359"/>
      <c r="F183" s="359"/>
      <c r="G183" s="359"/>
      <c r="J183" s="359"/>
      <c r="K183" s="359"/>
      <c r="L183" s="359"/>
      <c r="M183" s="359"/>
      <c r="N183" s="359"/>
      <c r="O183" s="359"/>
    </row>
    <row r="184" spans="1:15">
      <c r="A184" s="357"/>
      <c r="B184" s="358"/>
      <c r="C184" s="358"/>
      <c r="D184" s="359"/>
      <c r="E184" s="359"/>
      <c r="F184" s="359"/>
      <c r="G184" s="359"/>
      <c r="J184" s="359"/>
      <c r="K184" s="359"/>
      <c r="L184" s="359"/>
      <c r="M184" s="359"/>
      <c r="N184" s="359"/>
      <c r="O184" s="359"/>
    </row>
    <row r="185" spans="1:15">
      <c r="A185" s="357"/>
      <c r="B185" s="358"/>
      <c r="C185" s="358"/>
      <c r="D185" s="359"/>
      <c r="E185" s="359"/>
      <c r="F185" s="359"/>
      <c r="G185" s="359"/>
      <c r="J185" s="359"/>
      <c r="K185" s="359"/>
      <c r="L185" s="359"/>
      <c r="M185" s="359"/>
      <c r="N185" s="359"/>
      <c r="O185" s="359"/>
    </row>
    <row r="186" spans="1:15">
      <c r="A186" s="357"/>
      <c r="B186" s="358"/>
      <c r="C186" s="358"/>
      <c r="D186" s="359"/>
      <c r="E186" s="359"/>
      <c r="F186" s="359"/>
      <c r="G186" s="359"/>
      <c r="J186" s="359"/>
      <c r="K186" s="359"/>
      <c r="L186" s="359"/>
      <c r="M186" s="359"/>
      <c r="N186" s="359"/>
      <c r="O186" s="359"/>
    </row>
    <row r="187" spans="1:15">
      <c r="A187" s="357"/>
      <c r="B187" s="358"/>
      <c r="C187" s="358"/>
      <c r="D187" s="359"/>
      <c r="E187" s="359"/>
      <c r="F187" s="359"/>
      <c r="G187" s="359"/>
      <c r="J187" s="359"/>
      <c r="K187" s="359"/>
      <c r="L187" s="359"/>
      <c r="M187" s="359"/>
      <c r="N187" s="359"/>
      <c r="O187" s="359"/>
    </row>
    <row r="188" spans="1:15">
      <c r="A188" s="357"/>
      <c r="B188" s="358"/>
      <c r="C188" s="358"/>
      <c r="D188" s="359"/>
      <c r="E188" s="359"/>
      <c r="F188" s="359"/>
      <c r="G188" s="359"/>
      <c r="J188" s="359"/>
      <c r="K188" s="359"/>
      <c r="L188" s="359"/>
      <c r="M188" s="359"/>
      <c r="N188" s="359"/>
      <c r="O188" s="359"/>
    </row>
    <row r="189" spans="1:15">
      <c r="A189" s="357"/>
      <c r="B189" s="358"/>
      <c r="C189" s="358"/>
      <c r="D189" s="359"/>
      <c r="E189" s="359"/>
      <c r="F189" s="359"/>
      <c r="G189" s="359"/>
      <c r="J189" s="359"/>
      <c r="K189" s="359"/>
      <c r="L189" s="359"/>
      <c r="M189" s="359"/>
      <c r="N189" s="359"/>
      <c r="O189" s="359"/>
    </row>
    <row r="190" spans="1:15">
      <c r="A190" s="357"/>
      <c r="B190" s="358"/>
      <c r="C190" s="358"/>
      <c r="D190" s="359"/>
      <c r="E190" s="359"/>
      <c r="F190" s="359"/>
      <c r="G190" s="359"/>
      <c r="J190" s="359"/>
      <c r="K190" s="359"/>
      <c r="L190" s="359"/>
      <c r="M190" s="359"/>
      <c r="N190" s="359"/>
      <c r="O190" s="359"/>
    </row>
    <row r="191" spans="1:15">
      <c r="A191" s="357"/>
      <c r="B191" s="358"/>
      <c r="C191" s="358"/>
      <c r="D191" s="359"/>
      <c r="E191" s="359"/>
      <c r="F191" s="359"/>
      <c r="G191" s="359"/>
      <c r="J191" s="359"/>
      <c r="K191" s="359"/>
      <c r="L191" s="359"/>
      <c r="M191" s="359"/>
      <c r="N191" s="359"/>
      <c r="O191" s="359"/>
    </row>
    <row r="192" spans="1:15">
      <c r="A192" s="357"/>
      <c r="B192" s="358"/>
      <c r="C192" s="358"/>
      <c r="D192" s="359"/>
      <c r="E192" s="359"/>
      <c r="F192" s="359"/>
      <c r="G192" s="359"/>
      <c r="J192" s="359"/>
      <c r="K192" s="359"/>
      <c r="L192" s="359"/>
      <c r="M192" s="359"/>
      <c r="N192" s="359"/>
      <c r="O192" s="359"/>
    </row>
    <row r="193" spans="1:15">
      <c r="A193" s="357"/>
      <c r="B193" s="358"/>
      <c r="C193" s="358"/>
      <c r="D193" s="359"/>
      <c r="E193" s="359"/>
      <c r="F193" s="359"/>
      <c r="G193" s="359"/>
      <c r="J193" s="359"/>
      <c r="K193" s="359"/>
      <c r="L193" s="359"/>
      <c r="M193" s="359"/>
      <c r="N193" s="359"/>
      <c r="O193" s="359"/>
    </row>
    <row r="194" spans="1:15">
      <c r="A194" s="357"/>
      <c r="B194" s="358"/>
      <c r="C194" s="358"/>
      <c r="D194" s="359"/>
      <c r="E194" s="359"/>
      <c r="F194" s="359"/>
      <c r="G194" s="359"/>
      <c r="J194" s="359"/>
      <c r="K194" s="359"/>
      <c r="L194" s="359"/>
      <c r="M194" s="359"/>
      <c r="N194" s="359"/>
      <c r="O194" s="359"/>
    </row>
    <row r="195" spans="1:15">
      <c r="A195" s="357"/>
      <c r="B195" s="358"/>
      <c r="C195" s="358"/>
      <c r="D195" s="359"/>
      <c r="E195" s="359"/>
      <c r="F195" s="359"/>
      <c r="G195" s="359"/>
      <c r="J195" s="359"/>
      <c r="K195" s="359"/>
      <c r="L195" s="359"/>
      <c r="M195" s="359"/>
      <c r="N195" s="359"/>
      <c r="O195" s="359"/>
    </row>
    <row r="196" spans="1:15">
      <c r="A196" s="357"/>
      <c r="B196" s="358"/>
      <c r="C196" s="358"/>
      <c r="D196" s="359"/>
      <c r="E196" s="359"/>
      <c r="F196" s="359"/>
      <c r="G196" s="359"/>
      <c r="J196" s="359"/>
      <c r="K196" s="359"/>
      <c r="L196" s="359"/>
      <c r="M196" s="359"/>
      <c r="N196" s="359"/>
      <c r="O196" s="359"/>
    </row>
    <row r="197" spans="1:15">
      <c r="A197" s="357"/>
      <c r="B197" s="358"/>
      <c r="C197" s="358"/>
      <c r="D197" s="359"/>
      <c r="E197" s="359"/>
      <c r="F197" s="359"/>
      <c r="G197" s="359"/>
      <c r="J197" s="359"/>
      <c r="K197" s="359"/>
      <c r="L197" s="359"/>
      <c r="M197" s="359"/>
      <c r="N197" s="359"/>
      <c r="O197" s="359"/>
    </row>
    <row r="198" spans="1:15">
      <c r="A198" s="357"/>
      <c r="B198" s="358"/>
      <c r="C198" s="358"/>
      <c r="D198" s="359"/>
      <c r="E198" s="359"/>
      <c r="F198" s="359"/>
      <c r="G198" s="359"/>
      <c r="J198" s="359"/>
      <c r="K198" s="359"/>
      <c r="L198" s="359"/>
      <c r="M198" s="359"/>
      <c r="N198" s="359"/>
      <c r="O198" s="359"/>
    </row>
    <row r="199" spans="1:15">
      <c r="A199" s="357"/>
      <c r="B199" s="358"/>
      <c r="C199" s="358"/>
      <c r="D199" s="359"/>
      <c r="E199" s="359"/>
      <c r="F199" s="359"/>
      <c r="G199" s="359"/>
      <c r="J199" s="359"/>
      <c r="K199" s="359"/>
      <c r="L199" s="359"/>
      <c r="M199" s="359"/>
      <c r="N199" s="359"/>
      <c r="O199" s="359"/>
    </row>
    <row r="200" spans="1:15">
      <c r="A200" s="357"/>
      <c r="B200" s="358"/>
      <c r="C200" s="358"/>
      <c r="D200" s="359"/>
      <c r="E200" s="359"/>
      <c r="F200" s="359"/>
      <c r="G200" s="359"/>
      <c r="J200" s="359"/>
      <c r="K200" s="359"/>
      <c r="L200" s="359"/>
      <c r="M200" s="359"/>
      <c r="N200" s="359"/>
      <c r="O200" s="359"/>
    </row>
    <row r="201" spans="1:15">
      <c r="A201" s="357"/>
      <c r="B201" s="358"/>
      <c r="C201" s="358"/>
      <c r="D201" s="359"/>
      <c r="E201" s="359"/>
      <c r="F201" s="359"/>
      <c r="G201" s="359"/>
      <c r="J201" s="359"/>
      <c r="K201" s="359"/>
      <c r="L201" s="359"/>
      <c r="M201" s="359"/>
      <c r="N201" s="359"/>
      <c r="O201" s="359"/>
    </row>
    <row r="202" spans="1:15">
      <c r="A202" s="357"/>
      <c r="B202" s="358"/>
      <c r="C202" s="358"/>
      <c r="D202" s="359"/>
      <c r="E202" s="359"/>
      <c r="F202" s="359"/>
      <c r="G202" s="359"/>
      <c r="J202" s="359"/>
      <c r="K202" s="359"/>
      <c r="L202" s="359"/>
      <c r="M202" s="359"/>
      <c r="N202" s="359"/>
      <c r="O202" s="359"/>
    </row>
    <row r="203" spans="1:15">
      <c r="A203" s="357"/>
      <c r="B203" s="358"/>
      <c r="C203" s="358"/>
      <c r="D203" s="359"/>
      <c r="E203" s="359"/>
      <c r="F203" s="359"/>
      <c r="G203" s="359"/>
      <c r="J203" s="359"/>
      <c r="K203" s="359"/>
      <c r="L203" s="359"/>
      <c r="M203" s="359"/>
      <c r="N203" s="359"/>
      <c r="O203" s="359"/>
    </row>
    <row r="204" spans="1:15">
      <c r="A204" s="357"/>
      <c r="B204" s="358"/>
      <c r="C204" s="358"/>
      <c r="D204" s="359"/>
      <c r="E204" s="359"/>
      <c r="F204" s="359"/>
      <c r="G204" s="359"/>
      <c r="J204" s="359"/>
      <c r="K204" s="359"/>
      <c r="L204" s="359"/>
      <c r="M204" s="359"/>
      <c r="N204" s="359"/>
      <c r="O204" s="359"/>
    </row>
    <row r="205" spans="1:15">
      <c r="A205" s="357"/>
      <c r="B205" s="358"/>
      <c r="C205" s="358"/>
      <c r="D205" s="359"/>
      <c r="E205" s="359"/>
      <c r="F205" s="359"/>
      <c r="G205" s="359"/>
      <c r="J205" s="359"/>
      <c r="K205" s="359"/>
      <c r="L205" s="359"/>
      <c r="M205" s="359"/>
      <c r="N205" s="359"/>
      <c r="O205" s="359"/>
    </row>
    <row r="206" spans="1:15">
      <c r="A206" s="357"/>
      <c r="B206" s="358"/>
      <c r="C206" s="358"/>
      <c r="D206" s="359"/>
      <c r="E206" s="359"/>
      <c r="F206" s="359"/>
      <c r="G206" s="359"/>
      <c r="J206" s="359"/>
      <c r="K206" s="359"/>
      <c r="L206" s="359"/>
      <c r="M206" s="359"/>
      <c r="N206" s="359"/>
      <c r="O206" s="359"/>
    </row>
    <row r="207" spans="1:15">
      <c r="A207" s="357"/>
      <c r="B207" s="358"/>
      <c r="C207" s="358"/>
      <c r="D207" s="359"/>
      <c r="E207" s="359"/>
      <c r="F207" s="359"/>
      <c r="G207" s="359"/>
      <c r="J207" s="359"/>
      <c r="K207" s="359"/>
      <c r="L207" s="359"/>
      <c r="M207" s="359"/>
      <c r="N207" s="359"/>
      <c r="O207" s="359"/>
    </row>
    <row r="208" spans="1:15">
      <c r="A208" s="357"/>
      <c r="B208" s="358"/>
      <c r="C208" s="358"/>
      <c r="D208" s="359"/>
      <c r="E208" s="359"/>
      <c r="F208" s="359"/>
      <c r="G208" s="359"/>
      <c r="J208" s="359"/>
      <c r="K208" s="359"/>
      <c r="L208" s="359"/>
      <c r="M208" s="359"/>
      <c r="N208" s="359"/>
      <c r="O208" s="359"/>
    </row>
    <row r="209" spans="1:15">
      <c r="A209" s="357"/>
      <c r="B209" s="358"/>
      <c r="C209" s="358"/>
      <c r="D209" s="359"/>
      <c r="E209" s="359"/>
      <c r="F209" s="359"/>
      <c r="G209" s="359"/>
      <c r="J209" s="359"/>
      <c r="K209" s="359"/>
      <c r="L209" s="359"/>
      <c r="M209" s="359"/>
      <c r="N209" s="359"/>
      <c r="O209" s="359"/>
    </row>
    <row r="210" spans="1:15">
      <c r="A210" s="357"/>
      <c r="B210" s="358"/>
      <c r="C210" s="358"/>
      <c r="D210" s="359"/>
      <c r="E210" s="359"/>
      <c r="F210" s="359"/>
      <c r="G210" s="359"/>
      <c r="J210" s="359"/>
      <c r="K210" s="359"/>
      <c r="L210" s="359"/>
      <c r="M210" s="359"/>
      <c r="N210" s="359"/>
      <c r="O210" s="359"/>
    </row>
    <row r="211" spans="1:15">
      <c r="A211" s="357"/>
      <c r="B211" s="358"/>
      <c r="C211" s="358"/>
      <c r="D211" s="359"/>
      <c r="E211" s="359"/>
      <c r="F211" s="359"/>
      <c r="G211" s="359"/>
      <c r="J211" s="359"/>
      <c r="K211" s="359"/>
      <c r="L211" s="359"/>
      <c r="M211" s="359"/>
      <c r="N211" s="359"/>
      <c r="O211" s="359"/>
    </row>
    <row r="212" spans="1:15">
      <c r="A212" s="357"/>
      <c r="B212" s="358"/>
      <c r="C212" s="358"/>
      <c r="D212" s="359"/>
      <c r="E212" s="359"/>
      <c r="F212" s="359"/>
      <c r="G212" s="359"/>
      <c r="J212" s="359"/>
      <c r="K212" s="359"/>
      <c r="L212" s="359"/>
      <c r="M212" s="359"/>
      <c r="N212" s="359"/>
      <c r="O212" s="359"/>
    </row>
    <row r="213" spans="1:15">
      <c r="A213" s="357"/>
      <c r="B213" s="362"/>
      <c r="C213" s="358"/>
      <c r="D213" s="359"/>
      <c r="E213" s="359"/>
      <c r="F213" s="359"/>
      <c r="G213" s="359"/>
      <c r="J213" s="359"/>
      <c r="K213" s="359"/>
      <c r="L213" s="359"/>
      <c r="M213" s="359"/>
      <c r="N213" s="359"/>
      <c r="O213" s="359"/>
    </row>
    <row r="214" spans="1:15">
      <c r="A214" s="362"/>
      <c r="B214" s="362"/>
      <c r="C214" s="358"/>
      <c r="D214" s="359"/>
      <c r="E214" s="359"/>
      <c r="F214" s="359"/>
      <c r="G214" s="359"/>
      <c r="J214" s="359"/>
      <c r="K214" s="359"/>
      <c r="L214" s="359"/>
      <c r="M214" s="359"/>
      <c r="N214" s="359"/>
      <c r="O214" s="359"/>
    </row>
    <row r="215" spans="1:15">
      <c r="A215" s="362"/>
      <c r="B215" s="362"/>
      <c r="C215" s="358"/>
      <c r="D215" s="359"/>
      <c r="E215" s="359"/>
      <c r="F215" s="359"/>
      <c r="G215" s="359"/>
      <c r="J215" s="359"/>
      <c r="K215" s="359"/>
      <c r="L215" s="359"/>
      <c r="M215" s="359"/>
      <c r="N215" s="359"/>
      <c r="O215" s="359"/>
    </row>
    <row r="216" spans="1:15">
      <c r="A216" s="362"/>
      <c r="B216" s="358"/>
      <c r="C216" s="358"/>
      <c r="D216" s="359"/>
      <c r="E216" s="359"/>
      <c r="F216" s="359"/>
      <c r="G216" s="359"/>
      <c r="J216" s="359"/>
      <c r="K216" s="359"/>
      <c r="L216" s="359"/>
      <c r="M216" s="359"/>
      <c r="N216" s="359"/>
      <c r="O216" s="359"/>
    </row>
    <row r="217" spans="1:15">
      <c r="A217" s="363"/>
      <c r="B217" s="362"/>
      <c r="C217" s="358"/>
      <c r="D217" s="359"/>
      <c r="E217" s="359"/>
      <c r="F217" s="359"/>
      <c r="G217" s="359"/>
      <c r="J217" s="359"/>
      <c r="K217" s="359"/>
      <c r="L217" s="359"/>
      <c r="M217" s="359"/>
      <c r="N217" s="359"/>
      <c r="O217" s="359"/>
    </row>
    <row r="218" spans="1:15">
      <c r="A218" s="364"/>
      <c r="B218" s="358"/>
      <c r="C218" s="358"/>
      <c r="D218" s="359"/>
      <c r="E218" s="359"/>
      <c r="F218" s="359"/>
      <c r="G218" s="359"/>
      <c r="J218" s="359"/>
      <c r="K218" s="359"/>
      <c r="L218" s="359"/>
      <c r="M218" s="359"/>
      <c r="N218" s="359"/>
      <c r="O218" s="359"/>
    </row>
    <row r="219" spans="1:15">
      <c r="A219" s="365"/>
      <c r="B219" s="358"/>
      <c r="C219" s="358"/>
      <c r="D219" s="359"/>
      <c r="E219" s="359"/>
      <c r="F219" s="359"/>
      <c r="G219" s="359"/>
      <c r="J219" s="359"/>
      <c r="K219" s="359"/>
      <c r="L219" s="359"/>
      <c r="M219" s="359"/>
      <c r="N219" s="359"/>
      <c r="O219" s="359"/>
    </row>
    <row r="220" spans="1:15">
      <c r="A220" s="362"/>
      <c r="B220" s="362"/>
      <c r="C220" s="362"/>
      <c r="D220" s="366"/>
      <c r="E220" s="366"/>
      <c r="F220" s="366"/>
      <c r="G220" s="366"/>
      <c r="J220" s="366"/>
      <c r="K220" s="366"/>
      <c r="L220" s="366"/>
      <c r="M220" s="366"/>
      <c r="N220" s="366"/>
      <c r="O220" s="366"/>
    </row>
    <row r="221" spans="1:15">
      <c r="A221" s="362"/>
      <c r="B221" s="362"/>
      <c r="C221" s="362"/>
      <c r="D221" s="366"/>
      <c r="E221" s="366"/>
      <c r="F221" s="366"/>
      <c r="G221" s="366"/>
      <c r="J221" s="366"/>
      <c r="K221" s="366"/>
      <c r="L221" s="366"/>
      <c r="M221" s="366"/>
      <c r="N221" s="366"/>
      <c r="O221" s="366"/>
    </row>
    <row r="222" spans="1:15">
      <c r="A222" s="362"/>
      <c r="B222" s="362"/>
      <c r="C222" s="362"/>
      <c r="D222" s="366"/>
      <c r="E222" s="366"/>
      <c r="F222" s="366"/>
      <c r="G222" s="366"/>
      <c r="J222" s="366"/>
      <c r="K222" s="366"/>
      <c r="L222" s="366"/>
      <c r="M222" s="366"/>
      <c r="N222" s="366"/>
      <c r="O222" s="366"/>
    </row>
    <row r="223" spans="1:15">
      <c r="B223" s="358"/>
      <c r="C223" s="358"/>
      <c r="D223" s="359"/>
      <c r="E223" s="359"/>
      <c r="F223" s="359"/>
      <c r="G223" s="359"/>
      <c r="J223" s="359"/>
      <c r="K223" s="359"/>
      <c r="L223" s="359"/>
      <c r="M223" s="359"/>
      <c r="N223" s="359"/>
      <c r="O223" s="359"/>
    </row>
    <row r="224" spans="1:15">
      <c r="B224" s="358"/>
      <c r="C224" s="358"/>
      <c r="D224" s="359"/>
      <c r="E224" s="359"/>
      <c r="F224" s="359"/>
      <c r="G224" s="359"/>
      <c r="J224" s="359"/>
      <c r="K224" s="359"/>
      <c r="L224" s="359"/>
      <c r="M224" s="359"/>
      <c r="N224" s="359"/>
      <c r="O224" s="359"/>
    </row>
    <row r="225" spans="1:15">
      <c r="B225" s="362"/>
      <c r="C225" s="362"/>
      <c r="D225" s="366"/>
      <c r="E225" s="366"/>
      <c r="F225" s="366"/>
      <c r="G225" s="366"/>
      <c r="J225" s="366"/>
      <c r="K225" s="366"/>
      <c r="L225" s="366"/>
      <c r="M225" s="366"/>
      <c r="N225" s="366"/>
      <c r="O225" s="366"/>
    </row>
    <row r="226" spans="1:15">
      <c r="B226" s="362"/>
      <c r="C226" s="358"/>
      <c r="D226" s="359"/>
      <c r="E226" s="359"/>
      <c r="F226" s="359"/>
      <c r="G226" s="359"/>
      <c r="J226" s="359"/>
      <c r="K226" s="359"/>
      <c r="L226" s="359"/>
      <c r="M226" s="359"/>
      <c r="N226" s="359"/>
      <c r="O226" s="359"/>
    </row>
    <row r="227" spans="1:15">
      <c r="B227" s="358"/>
      <c r="C227" s="358"/>
      <c r="D227" s="359"/>
      <c r="E227" s="359"/>
      <c r="F227" s="359"/>
      <c r="G227" s="359"/>
      <c r="J227" s="359"/>
      <c r="K227" s="359"/>
      <c r="L227" s="359"/>
      <c r="M227" s="359"/>
      <c r="N227" s="359"/>
      <c r="O227" s="359"/>
    </row>
    <row r="228" spans="1:15">
      <c r="B228" s="358"/>
      <c r="C228" s="358"/>
      <c r="D228" s="359"/>
      <c r="E228" s="359"/>
      <c r="F228" s="359"/>
      <c r="G228" s="359"/>
      <c r="J228" s="359"/>
      <c r="K228" s="359"/>
      <c r="L228" s="359"/>
      <c r="M228" s="359"/>
      <c r="N228" s="359"/>
      <c r="O228" s="359"/>
    </row>
    <row r="229" spans="1:15">
      <c r="B229" s="362"/>
    </row>
    <row r="230" spans="1:15">
      <c r="B230" s="362"/>
      <c r="C230" s="358"/>
      <c r="D230" s="359"/>
      <c r="E230" s="359"/>
      <c r="F230" s="359"/>
      <c r="G230" s="359"/>
      <c r="J230" s="359"/>
      <c r="K230" s="359"/>
      <c r="L230" s="359"/>
      <c r="M230" s="359"/>
      <c r="N230" s="359"/>
      <c r="O230" s="359"/>
    </row>
    <row r="239" spans="1:15">
      <c r="A239" s="362"/>
    </row>
    <row r="240" spans="1:15">
      <c r="A240" s="362"/>
    </row>
    <row r="241" spans="1:1">
      <c r="A241" s="362"/>
    </row>
    <row r="242" spans="1:1">
      <c r="A242" s="362"/>
    </row>
    <row r="243" spans="1:1">
      <c r="A243" s="362"/>
    </row>
    <row r="244" spans="1:1">
      <c r="A244" s="362"/>
    </row>
    <row r="245" spans="1:1">
      <c r="A245" s="362"/>
    </row>
    <row r="246" spans="1:1">
      <c r="A246" s="362"/>
    </row>
  </sheetData>
  <phoneticPr fontId="114" type="noConversion"/>
  <conditionalFormatting sqref="G7:G75 E117:G129 D118:D129 D7:F116 G77:G116 J7:O129">
    <cfRule type="cellIs" dxfId="1" priority="1" stopIfTrue="1" operator="equal">
      <formula>0</formula>
    </cfRule>
  </conditionalFormatting>
  <conditionalFormatting sqref="B7:C130 D130:G130 J130:O130">
    <cfRule type="cellIs" dxfId="0" priority="2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colBreaks count="1" manualBreakCount="1">
    <brk id="14" max="1048575" man="1"/>
  </colBreaks>
  <ignoredErrors>
    <ignoredError sqref="Q98:Q99 P98:P9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2.75"/>
  <cols>
    <col min="1" max="1" width="8.85546875" customWidth="1"/>
    <col min="2" max="2" width="41.42578125" customWidth="1"/>
    <col min="3" max="3" width="12.85546875" customWidth="1"/>
    <col min="4" max="4" width="15.5703125" customWidth="1"/>
    <col min="5" max="5" width="13.85546875" customWidth="1"/>
  </cols>
  <sheetData>
    <row r="1" spans="1:4">
      <c r="C1" t="s">
        <v>306</v>
      </c>
      <c r="D1" t="s">
        <v>305</v>
      </c>
    </row>
    <row r="2" spans="1:4">
      <c r="A2" t="s">
        <v>303</v>
      </c>
      <c r="B2" t="s">
        <v>304</v>
      </c>
      <c r="C2" s="370">
        <f>'Сравн ДБСТиС'!H54+'Сравн ДБСТиС'!H93+'Сравн ДБСТиС'!L54+'Сравн ДБСТиС'!M54</f>
        <v>19058.017390154448</v>
      </c>
      <c r="D2" s="370">
        <f>C2*1.18</f>
        <v>22488.460520382247</v>
      </c>
    </row>
    <row r="3" spans="1:4">
      <c r="A3" t="s">
        <v>307</v>
      </c>
      <c r="B3" t="s">
        <v>308</v>
      </c>
      <c r="C3" s="370">
        <f>'Сравн ДБСТиС'!H75</f>
        <v>6400</v>
      </c>
      <c r="D3" s="370">
        <f>C3*1.18</f>
        <v>7552</v>
      </c>
    </row>
    <row r="4" spans="1:4">
      <c r="A4" t="s">
        <v>309</v>
      </c>
      <c r="B4" t="s">
        <v>310</v>
      </c>
      <c r="C4" s="370">
        <f>'Сравн ДБСТиС'!H70</f>
        <v>4812.0479999999998</v>
      </c>
      <c r="D4" s="370">
        <f>C4*1.18</f>
        <v>5678.2166399999996</v>
      </c>
    </row>
    <row r="6" spans="1:4">
      <c r="B6" t="s">
        <v>311</v>
      </c>
      <c r="C6" s="370">
        <f>SUM(C2:C5)</f>
        <v>30270.065390154447</v>
      </c>
      <c r="D6" s="371">
        <f>SUM(D2:D5)</f>
        <v>35718.677160382249</v>
      </c>
    </row>
    <row r="8" spans="1:4">
      <c r="B8" t="s">
        <v>312</v>
      </c>
    </row>
    <row r="9" spans="1:4">
      <c r="B9" t="str">
        <f>'Расчёт РНБ'!B110</f>
        <v>Мобилизация/демобилизация СМиМ(зимник), км</v>
      </c>
      <c r="C9" s="372">
        <f>'Расчёт РНБ'!E110*0</f>
        <v>0</v>
      </c>
      <c r="D9" s="372">
        <f>C9*1.18/1000</f>
        <v>0</v>
      </c>
    </row>
    <row r="10" spans="1:4">
      <c r="B10" t="str">
        <f>'Расчёт РНБ'!B113</f>
        <v>Демобилизация ДГТУ, км</v>
      </c>
      <c r="C10" s="372">
        <f>'Расчёт РНБ'!E113*0</f>
        <v>0</v>
      </c>
      <c r="D10" s="372">
        <f>C10*1.18/1000</f>
        <v>0</v>
      </c>
    </row>
    <row r="11" spans="1:4">
      <c r="B11" t="str">
        <f>'Расчёт РНБ'!B114</f>
        <v>Демобилизация БУ и БХ, км</v>
      </c>
      <c r="C11" s="372">
        <f>'Расчёт РНБ'!E114</f>
        <v>25114244.689078949</v>
      </c>
      <c r="D11" s="372">
        <f>C11*1.18/1000</f>
        <v>29634.808733113157</v>
      </c>
    </row>
    <row r="12" spans="1:4">
      <c r="D12" s="372"/>
    </row>
    <row r="14" spans="1:4">
      <c r="B14" t="s">
        <v>313</v>
      </c>
      <c r="D14" s="372">
        <f>SUM(D9:D12)</f>
        <v>29634.808733113157</v>
      </c>
    </row>
    <row r="16" spans="1:4">
      <c r="B16" s="373" t="s">
        <v>314</v>
      </c>
      <c r="C16" s="373"/>
      <c r="D16" s="374">
        <f>D6+D14</f>
        <v>65353.48589349541</v>
      </c>
    </row>
  </sheetData>
  <phoneticPr fontId="11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AA167"/>
  <sheetViews>
    <sheetView workbookViewId="0"/>
  </sheetViews>
  <sheetFormatPr defaultRowHeight="11.25"/>
  <cols>
    <col min="1" max="1" width="4.140625" style="27" customWidth="1"/>
    <col min="2" max="2" width="46.7109375" style="29" customWidth="1"/>
    <col min="3" max="3" width="10.5703125" style="29" customWidth="1"/>
    <col min="4" max="4" width="17.5703125" style="29" customWidth="1"/>
    <col min="5" max="5" width="17" style="29" customWidth="1"/>
    <col min="6" max="6" width="18.28515625" style="29" customWidth="1"/>
    <col min="7" max="7" width="18" style="29" customWidth="1"/>
    <col min="8" max="8" width="14.85546875" style="29" customWidth="1"/>
    <col min="9" max="9" width="13.140625" style="29" customWidth="1"/>
    <col min="10" max="10" width="10.85546875" style="29" bestFit="1" customWidth="1"/>
    <col min="11" max="11" width="10.7109375" style="29" bestFit="1" customWidth="1"/>
    <col min="12" max="12" width="9.28515625" style="29" bestFit="1" customWidth="1"/>
    <col min="13" max="13" width="9.7109375" style="29" bestFit="1" customWidth="1"/>
    <col min="14" max="14" width="11.7109375" style="29" bestFit="1" customWidth="1"/>
    <col min="15" max="15" width="9.140625" style="29"/>
    <col min="16" max="16" width="9.28515625" style="29" bestFit="1" customWidth="1"/>
    <col min="17" max="16384" width="9.140625" style="29"/>
  </cols>
  <sheetData>
    <row r="1" spans="1:8" ht="18" customHeight="1">
      <c r="B1" s="28" t="s">
        <v>0</v>
      </c>
      <c r="E1" s="28" t="s">
        <v>1</v>
      </c>
    </row>
    <row r="2" spans="1:8" ht="18" customHeight="1">
      <c r="B2" s="30" t="s">
        <v>2</v>
      </c>
      <c r="C2" s="31"/>
      <c r="E2" s="30" t="s">
        <v>3</v>
      </c>
    </row>
    <row r="3" spans="1:8" ht="18" customHeight="1">
      <c r="B3" s="30" t="s">
        <v>4</v>
      </c>
      <c r="E3" s="30" t="s">
        <v>5</v>
      </c>
    </row>
    <row r="4" spans="1:8" ht="16.5" customHeight="1">
      <c r="B4" s="32" t="s">
        <v>6</v>
      </c>
      <c r="E4" s="32" t="s">
        <v>6</v>
      </c>
    </row>
    <row r="5" spans="1:8" ht="18" customHeight="1">
      <c r="B5" s="32"/>
      <c r="F5" s="32"/>
    </row>
    <row r="6" spans="1:8" ht="18" customHeight="1">
      <c r="B6" s="32" t="s">
        <v>7</v>
      </c>
      <c r="F6" s="32"/>
    </row>
    <row r="7" spans="1:8" ht="18" customHeight="1">
      <c r="B7" s="32" t="s">
        <v>8</v>
      </c>
      <c r="F7" s="32"/>
    </row>
    <row r="8" spans="1:8" ht="18" customHeight="1">
      <c r="B8" s="32" t="s">
        <v>6</v>
      </c>
    </row>
    <row r="9" spans="1:8" ht="18" customHeight="1">
      <c r="B9" s="32"/>
    </row>
    <row r="10" spans="1:8" ht="18" customHeight="1">
      <c r="B10" s="32"/>
      <c r="C10" s="33" t="s">
        <v>9</v>
      </c>
    </row>
    <row r="11" spans="1:8" s="37" customFormat="1" ht="12">
      <c r="A11" s="34"/>
      <c r="B11" s="35"/>
      <c r="C11" s="1" t="s">
        <v>10</v>
      </c>
      <c r="D11" s="36"/>
    </row>
    <row r="12" spans="1:8" s="36" customFormat="1" ht="12">
      <c r="A12" s="38"/>
      <c r="B12" s="39"/>
      <c r="C12" s="1" t="s">
        <v>11</v>
      </c>
      <c r="E12" s="40"/>
      <c r="F12" s="40"/>
    </row>
    <row r="13" spans="1:8" ht="12" thickBot="1">
      <c r="B13" s="41"/>
      <c r="C13" s="41"/>
      <c r="D13" s="42"/>
    </row>
    <row r="14" spans="1:8" ht="34.5" customHeight="1" thickBot="1">
      <c r="A14" s="43"/>
      <c r="B14" s="43"/>
      <c r="C14" s="44"/>
      <c r="D14" s="45" t="s">
        <v>12</v>
      </c>
      <c r="E14" s="45" t="s">
        <v>13</v>
      </c>
      <c r="F14" s="243" t="s">
        <v>14</v>
      </c>
      <c r="G14" s="243" t="s">
        <v>175</v>
      </c>
      <c r="H14" s="87" t="s">
        <v>176</v>
      </c>
    </row>
    <row r="15" spans="1:8" ht="12" thickBot="1">
      <c r="A15" s="205"/>
      <c r="B15" s="73" t="s">
        <v>15</v>
      </c>
      <c r="C15" s="48"/>
      <c r="D15" s="49"/>
      <c r="E15" s="50"/>
      <c r="F15" s="51"/>
      <c r="G15" s="51"/>
      <c r="H15" s="51"/>
    </row>
    <row r="16" spans="1:8">
      <c r="A16" s="206"/>
      <c r="B16" s="52" t="s">
        <v>16</v>
      </c>
      <c r="C16" s="52"/>
      <c r="D16" s="53"/>
      <c r="E16" s="54"/>
      <c r="F16" s="55"/>
      <c r="G16" s="55"/>
      <c r="H16" s="55"/>
    </row>
    <row r="17" spans="1:8">
      <c r="A17" s="206"/>
      <c r="B17" s="52" t="s">
        <v>17</v>
      </c>
      <c r="C17" s="52"/>
      <c r="D17" s="53">
        <v>700</v>
      </c>
      <c r="E17" s="56">
        <v>700</v>
      </c>
      <c r="F17" s="57">
        <v>600</v>
      </c>
      <c r="G17" s="57"/>
      <c r="H17" s="57"/>
    </row>
    <row r="18" spans="1:8">
      <c r="A18" s="206"/>
      <c r="B18" s="52" t="s">
        <v>18</v>
      </c>
      <c r="C18" s="52"/>
      <c r="D18" s="53">
        <v>1700</v>
      </c>
      <c r="E18" s="56">
        <v>3300</v>
      </c>
      <c r="F18" s="57">
        <v>2200</v>
      </c>
      <c r="G18" s="57"/>
      <c r="H18" s="57"/>
    </row>
    <row r="19" spans="1:8">
      <c r="A19" s="206"/>
      <c r="B19" s="58" t="s">
        <v>19</v>
      </c>
      <c r="C19" s="58"/>
      <c r="D19" s="59">
        <v>3200</v>
      </c>
      <c r="E19" s="56">
        <v>0</v>
      </c>
      <c r="F19" s="57">
        <v>3800</v>
      </c>
      <c r="G19" s="57"/>
      <c r="H19" s="57"/>
    </row>
    <row r="20" spans="1:8">
      <c r="A20" s="206"/>
      <c r="B20" s="60" t="s">
        <v>145</v>
      </c>
      <c r="C20" s="60"/>
      <c r="D20" s="61"/>
      <c r="E20" s="56" t="s">
        <v>20</v>
      </c>
      <c r="F20" s="57"/>
      <c r="G20" s="57"/>
      <c r="H20" s="57"/>
    </row>
    <row r="21" spans="1:8" ht="9" customHeight="1" thickBot="1">
      <c r="A21" s="206"/>
      <c r="B21" s="60"/>
      <c r="C21" s="62"/>
      <c r="D21" s="63"/>
      <c r="E21" s="64">
        <v>3800</v>
      </c>
      <c r="F21" s="65"/>
      <c r="G21" s="65"/>
      <c r="H21" s="65"/>
    </row>
    <row r="22" spans="1:8" ht="18.75" customHeight="1" thickBot="1">
      <c r="A22" s="206"/>
      <c r="B22" s="48" t="s">
        <v>21</v>
      </c>
      <c r="C22" s="47"/>
      <c r="D22" s="66"/>
      <c r="E22" s="66"/>
      <c r="F22" s="67"/>
      <c r="G22" s="67">
        <f>G23+G24+G27+G28</f>
        <v>935</v>
      </c>
      <c r="H22" s="67">
        <f>H23+H24+H27+H28</f>
        <v>936.9</v>
      </c>
    </row>
    <row r="23" spans="1:8">
      <c r="A23" s="206"/>
      <c r="B23" s="101" t="s">
        <v>22</v>
      </c>
      <c r="C23" s="68"/>
      <c r="D23" s="63">
        <v>109</v>
      </c>
      <c r="E23" s="63">
        <v>140</v>
      </c>
      <c r="F23" s="69">
        <v>143</v>
      </c>
      <c r="G23" s="69">
        <f t="shared" ref="G23:G28" si="0">SUM(D23:F23)</f>
        <v>392</v>
      </c>
      <c r="H23" s="69">
        <v>387.9</v>
      </c>
    </row>
    <row r="24" spans="1:8">
      <c r="A24" s="206"/>
      <c r="B24" s="101" t="s">
        <v>23</v>
      </c>
      <c r="C24" s="68"/>
      <c r="D24" s="63">
        <v>7</v>
      </c>
      <c r="E24" s="63">
        <v>7</v>
      </c>
      <c r="F24" s="69">
        <v>7</v>
      </c>
      <c r="G24" s="69">
        <f t="shared" si="0"/>
        <v>21</v>
      </c>
      <c r="H24" s="69"/>
    </row>
    <row r="25" spans="1:8">
      <c r="A25" s="206"/>
      <c r="B25" s="101" t="s">
        <v>24</v>
      </c>
      <c r="C25" s="68"/>
      <c r="D25" s="63">
        <v>0</v>
      </c>
      <c r="E25" s="63">
        <v>0</v>
      </c>
      <c r="F25" s="69">
        <v>0</v>
      </c>
      <c r="G25" s="69">
        <f t="shared" si="0"/>
        <v>0</v>
      </c>
      <c r="H25" s="69">
        <f>SUM(E25:G25)</f>
        <v>0</v>
      </c>
    </row>
    <row r="26" spans="1:8">
      <c r="A26" s="206"/>
      <c r="B26" s="101" t="s">
        <v>25</v>
      </c>
      <c r="C26" s="70"/>
      <c r="D26" s="59">
        <v>102</v>
      </c>
      <c r="E26" s="59">
        <v>133</v>
      </c>
      <c r="F26" s="71">
        <v>136</v>
      </c>
      <c r="G26" s="71">
        <f t="shared" si="0"/>
        <v>371</v>
      </c>
      <c r="H26" s="71">
        <v>375.87006960399748</v>
      </c>
    </row>
    <row r="27" spans="1:8">
      <c r="A27" s="206"/>
      <c r="B27" s="101" t="s">
        <v>26</v>
      </c>
      <c r="C27" s="70"/>
      <c r="D27" s="59">
        <v>21</v>
      </c>
      <c r="E27" s="59">
        <v>21</v>
      </c>
      <c r="F27" s="71">
        <v>21</v>
      </c>
      <c r="G27" s="71">
        <f t="shared" si="0"/>
        <v>63</v>
      </c>
      <c r="H27" s="71">
        <v>549</v>
      </c>
    </row>
    <row r="28" spans="1:8" ht="12" thickBot="1">
      <c r="A28" s="206"/>
      <c r="B28" s="170" t="s">
        <v>140</v>
      </c>
      <c r="C28" s="72"/>
      <c r="D28" s="61">
        <v>102</v>
      </c>
      <c r="E28" s="61">
        <v>85</v>
      </c>
      <c r="F28" s="164">
        <v>272</v>
      </c>
      <c r="G28" s="164">
        <f t="shared" si="0"/>
        <v>459</v>
      </c>
      <c r="H28" s="164"/>
    </row>
    <row r="29" spans="1:8" ht="12" thickBot="1">
      <c r="A29" s="206"/>
      <c r="B29" s="48" t="s">
        <v>27</v>
      </c>
      <c r="C29" s="47"/>
      <c r="D29" s="73"/>
      <c r="E29" s="47"/>
      <c r="F29" s="74"/>
      <c r="G29" s="74"/>
      <c r="H29" s="74"/>
    </row>
    <row r="30" spans="1:8" ht="15.75" customHeight="1">
      <c r="A30" s="206"/>
      <c r="B30" s="171" t="s">
        <v>28</v>
      </c>
      <c r="C30" s="75"/>
      <c r="D30" s="76"/>
      <c r="E30" s="77"/>
      <c r="F30" s="165"/>
      <c r="G30" s="165"/>
      <c r="H30" s="165"/>
    </row>
    <row r="31" spans="1:8">
      <c r="A31" s="206"/>
      <c r="B31" s="101" t="s">
        <v>29</v>
      </c>
      <c r="C31" s="70"/>
      <c r="D31" s="78">
        <v>32</v>
      </c>
      <c r="E31" s="59">
        <v>59</v>
      </c>
      <c r="F31" s="71">
        <v>61</v>
      </c>
      <c r="G31" s="71">
        <f t="shared" ref="G31:H34" si="1">SUM(D31:F31)</f>
        <v>152</v>
      </c>
      <c r="H31" s="71">
        <f t="shared" si="1"/>
        <v>272</v>
      </c>
    </row>
    <row r="32" spans="1:8">
      <c r="A32" s="206"/>
      <c r="B32" s="101" t="s">
        <v>146</v>
      </c>
      <c r="C32" s="70"/>
      <c r="D32" s="78">
        <v>4</v>
      </c>
      <c r="E32" s="59">
        <v>4</v>
      </c>
      <c r="F32" s="71">
        <v>7</v>
      </c>
      <c r="G32" s="71">
        <f t="shared" si="1"/>
        <v>15</v>
      </c>
      <c r="H32" s="71">
        <f t="shared" si="1"/>
        <v>26</v>
      </c>
    </row>
    <row r="33" spans="1:10" ht="3.75" customHeight="1">
      <c r="A33" s="206"/>
      <c r="B33" s="172"/>
      <c r="C33" s="79"/>
      <c r="D33" s="80"/>
      <c r="E33" s="63"/>
      <c r="F33" s="69"/>
      <c r="G33" s="69">
        <f t="shared" si="1"/>
        <v>0</v>
      </c>
      <c r="H33" s="69">
        <f t="shared" si="1"/>
        <v>0</v>
      </c>
    </row>
    <row r="34" spans="1:10" ht="12" thickBot="1">
      <c r="A34" s="206"/>
      <c r="B34" s="173" t="s">
        <v>30</v>
      </c>
      <c r="C34" s="155"/>
      <c r="D34" s="156">
        <f>D31</f>
        <v>32</v>
      </c>
      <c r="E34" s="157">
        <f>E31</f>
        <v>59</v>
      </c>
      <c r="F34" s="158">
        <v>736</v>
      </c>
      <c r="G34" s="158">
        <f t="shared" si="1"/>
        <v>827</v>
      </c>
      <c r="H34" s="158">
        <f t="shared" si="1"/>
        <v>1622</v>
      </c>
    </row>
    <row r="35" spans="1:10" ht="21" customHeight="1" thickBot="1">
      <c r="A35" s="207"/>
      <c r="B35" s="48" t="s">
        <v>31</v>
      </c>
      <c r="C35" s="47"/>
      <c r="D35" s="81">
        <f>D19/D26*30</f>
        <v>941.17647058823525</v>
      </c>
      <c r="E35" s="82">
        <f>E21/E26*30</f>
        <v>857.14285714285722</v>
      </c>
      <c r="F35" s="83">
        <v>838.23529411764707</v>
      </c>
      <c r="G35" s="83"/>
      <c r="H35" s="83"/>
    </row>
    <row r="36" spans="1:10" s="88" customFormat="1" ht="37.5" customHeight="1">
      <c r="A36" s="84" t="s">
        <v>32</v>
      </c>
      <c r="B36" s="174" t="s">
        <v>33</v>
      </c>
      <c r="C36" s="85"/>
      <c r="D36" s="86" t="s">
        <v>34</v>
      </c>
      <c r="E36" s="86" t="s">
        <v>34</v>
      </c>
      <c r="F36" s="87" t="s">
        <v>34</v>
      </c>
      <c r="G36" s="86" t="s">
        <v>175</v>
      </c>
      <c r="H36" s="87" t="s">
        <v>176</v>
      </c>
    </row>
    <row r="37" spans="1:10" s="88" customFormat="1">
      <c r="A37" s="89">
        <v>1</v>
      </c>
      <c r="B37" s="175">
        <v>2</v>
      </c>
      <c r="C37" s="90"/>
      <c r="D37" s="91"/>
      <c r="E37" s="90"/>
      <c r="F37" s="92"/>
      <c r="G37" s="92"/>
      <c r="H37" s="92"/>
    </row>
    <row r="38" spans="1:10">
      <c r="A38" s="93" t="s">
        <v>35</v>
      </c>
      <c r="B38" s="176" t="s">
        <v>36</v>
      </c>
      <c r="C38" s="6" t="s">
        <v>37</v>
      </c>
      <c r="D38" s="94">
        <f>SUM(D39:D41)</f>
        <v>14828.057380052487</v>
      </c>
      <c r="E38" s="94">
        <f>SUM(E39:E41)</f>
        <v>24889.985264566913</v>
      </c>
      <c r="F38" s="95">
        <f>SUM(F39:F41)</f>
        <v>26446.689382874007</v>
      </c>
      <c r="G38" s="95">
        <f t="shared" ref="G38:G48" si="2">SUM(D38:F38)</f>
        <v>66164.732027493417</v>
      </c>
      <c r="H38" s="95">
        <f>SUM(H39:H41)</f>
        <v>136671.36600000001</v>
      </c>
    </row>
    <row r="39" spans="1:10" s="37" customFormat="1" ht="33.75">
      <c r="A39" s="208"/>
      <c r="B39" s="177" t="s">
        <v>38</v>
      </c>
      <c r="C39" s="7" t="s">
        <v>39</v>
      </c>
      <c r="D39" s="231">
        <v>8197.7002666666667</v>
      </c>
      <c r="E39" s="96">
        <v>9419.152</v>
      </c>
      <c r="F39" s="97">
        <v>9877.1964000000007</v>
      </c>
      <c r="G39" s="97">
        <f t="shared" si="2"/>
        <v>27494.048666666669</v>
      </c>
      <c r="H39" s="97">
        <v>5595.5730000000003</v>
      </c>
      <c r="I39" s="232"/>
      <c r="J39" s="232"/>
    </row>
    <row r="40" spans="1:10" s="37" customFormat="1">
      <c r="A40" s="209"/>
      <c r="B40" s="178" t="s">
        <v>147</v>
      </c>
      <c r="C40" s="3" t="s">
        <v>39</v>
      </c>
      <c r="D40" s="231">
        <v>3420.2929133858206</v>
      </c>
      <c r="E40" s="96">
        <v>7980.6834645669142</v>
      </c>
      <c r="F40" s="97">
        <v>6270.5370078740043</v>
      </c>
      <c r="G40" s="97">
        <f t="shared" si="2"/>
        <v>17671.51338582674</v>
      </c>
      <c r="H40" s="97">
        <v>67558.971999999994</v>
      </c>
      <c r="I40" s="37">
        <f>H40/G40</f>
        <v>3.8230439309281223</v>
      </c>
    </row>
    <row r="41" spans="1:10" s="37" customFormat="1">
      <c r="A41" s="209"/>
      <c r="B41" s="178" t="s">
        <v>40</v>
      </c>
      <c r="C41" s="3" t="s">
        <v>39</v>
      </c>
      <c r="D41" s="231">
        <v>3210.0642000000003</v>
      </c>
      <c r="E41" s="96">
        <v>7490.1498000000001</v>
      </c>
      <c r="F41" s="97">
        <v>10298.955974999999</v>
      </c>
      <c r="G41" s="97">
        <f t="shared" si="2"/>
        <v>20999.169974999997</v>
      </c>
      <c r="H41" s="97">
        <f>50987.107+12529.714</f>
        <v>63516.821000000004</v>
      </c>
      <c r="I41" s="37">
        <f>H41/G41</f>
        <v>3.0247300762657887</v>
      </c>
    </row>
    <row r="42" spans="1:10" s="37" customFormat="1">
      <c r="A42" s="210"/>
      <c r="B42" s="4"/>
      <c r="C42" s="5"/>
      <c r="D42" s="96"/>
      <c r="E42" s="96"/>
      <c r="F42" s="166"/>
      <c r="G42" s="166">
        <f t="shared" si="2"/>
        <v>0</v>
      </c>
      <c r="H42" s="166"/>
    </row>
    <row r="43" spans="1:10">
      <c r="A43" s="93" t="s">
        <v>41</v>
      </c>
      <c r="B43" s="179" t="s">
        <v>42</v>
      </c>
      <c r="C43" s="6" t="s">
        <v>37</v>
      </c>
      <c r="D43" s="94">
        <f>SUM(D44:D48)</f>
        <v>30266.186189999997</v>
      </c>
      <c r="E43" s="94">
        <f>SUM(E44:E48)</f>
        <v>30266.186189999997</v>
      </c>
      <c r="F43" s="95">
        <f>SUM(F44:F48)</f>
        <v>30266.186189999997</v>
      </c>
      <c r="G43" s="95">
        <f t="shared" si="2"/>
        <v>90798.558569999994</v>
      </c>
      <c r="H43" s="95">
        <f>SUM(H44:H48)</f>
        <v>56421.191999999995</v>
      </c>
    </row>
    <row r="44" spans="1:10" s="30" customFormat="1" ht="12.75">
      <c r="A44" s="211"/>
      <c r="B44" s="180" t="s">
        <v>43</v>
      </c>
      <c r="C44" s="7" t="s">
        <v>39</v>
      </c>
      <c r="D44" s="98">
        <v>19235</v>
      </c>
      <c r="E44" s="98">
        <v>19235</v>
      </c>
      <c r="F44" s="99">
        <v>19235</v>
      </c>
      <c r="G44" s="99">
        <f t="shared" si="2"/>
        <v>57705</v>
      </c>
      <c r="H44" s="99">
        <v>38861.421999999999</v>
      </c>
    </row>
    <row r="45" spans="1:10" s="30" customFormat="1" ht="12.75">
      <c r="A45" s="212"/>
      <c r="B45" s="181" t="s">
        <v>44</v>
      </c>
      <c r="C45" s="3" t="s">
        <v>39</v>
      </c>
      <c r="D45" s="98">
        <v>1112.4574</v>
      </c>
      <c r="E45" s="98">
        <v>1112.4574</v>
      </c>
      <c r="F45" s="99">
        <v>1112.4574</v>
      </c>
      <c r="G45" s="99">
        <f t="shared" si="2"/>
        <v>3337.3721999999998</v>
      </c>
      <c r="H45" s="99">
        <v>1113.28</v>
      </c>
    </row>
    <row r="46" spans="1:10" s="30" customFormat="1" ht="12.75">
      <c r="A46" s="212"/>
      <c r="B46" s="181" t="s">
        <v>45</v>
      </c>
      <c r="C46" s="3" t="s">
        <v>39</v>
      </c>
      <c r="D46" s="98">
        <v>3656.1410000000001</v>
      </c>
      <c r="E46" s="98">
        <v>3656.1410000000001</v>
      </c>
      <c r="F46" s="99">
        <v>3656.1410000000001</v>
      </c>
      <c r="G46" s="99">
        <f t="shared" si="2"/>
        <v>10968.423000000001</v>
      </c>
      <c r="H46" s="99">
        <v>10606.226000000001</v>
      </c>
    </row>
    <row r="47" spans="1:10" s="30" customFormat="1" ht="12.75">
      <c r="A47" s="212"/>
      <c r="B47" s="101" t="s">
        <v>46</v>
      </c>
      <c r="C47" s="3" t="s">
        <v>39</v>
      </c>
      <c r="D47" s="98">
        <v>2853.1282000000001</v>
      </c>
      <c r="E47" s="98">
        <v>2853.1282000000001</v>
      </c>
      <c r="F47" s="99">
        <v>2853.1282000000001</v>
      </c>
      <c r="G47" s="99">
        <f t="shared" si="2"/>
        <v>8559.3846000000012</v>
      </c>
      <c r="H47" s="99"/>
    </row>
    <row r="48" spans="1:10" s="30" customFormat="1" ht="12.75">
      <c r="A48" s="212"/>
      <c r="B48" s="182" t="s">
        <v>47</v>
      </c>
      <c r="C48" s="3" t="s">
        <v>39</v>
      </c>
      <c r="D48" s="98">
        <v>3409.4595899999999</v>
      </c>
      <c r="E48" s="98">
        <v>3409.4595899999999</v>
      </c>
      <c r="F48" s="99">
        <v>3409.4595899999999</v>
      </c>
      <c r="G48" s="99">
        <f t="shared" si="2"/>
        <v>10228.378769999999</v>
      </c>
      <c r="H48" s="99">
        <f>4234.365+1605.899</f>
        <v>5840.2639999999992</v>
      </c>
    </row>
    <row r="49" spans="1:27" s="30" customFormat="1" ht="15.75">
      <c r="A49" s="213"/>
      <c r="B49" s="102"/>
      <c r="C49" s="8" t="s">
        <v>39</v>
      </c>
      <c r="D49" s="98"/>
      <c r="E49" s="98"/>
      <c r="F49" s="167"/>
      <c r="G49" s="167"/>
      <c r="H49" s="167"/>
      <c r="J49" s="368" t="s">
        <v>302</v>
      </c>
    </row>
    <row r="50" spans="1:27" s="30" customFormat="1" ht="12.75">
      <c r="A50" s="93" t="s">
        <v>48</v>
      </c>
      <c r="B50" s="179" t="s">
        <v>49</v>
      </c>
      <c r="C50" s="6" t="s">
        <v>37</v>
      </c>
      <c r="D50" s="94">
        <f>D51+D68</f>
        <v>129892.68134743752</v>
      </c>
      <c r="E50" s="94">
        <f>E51+E68</f>
        <v>178553.54256419739</v>
      </c>
      <c r="F50" s="95">
        <f>F51+F68</f>
        <v>168506.28406678716</v>
      </c>
      <c r="G50" s="95">
        <f t="shared" ref="G50:G66" si="3">SUM(D50:F50)</f>
        <v>476952.50797842204</v>
      </c>
      <c r="H50" s="95">
        <f>H51+H68+H74</f>
        <v>372557.59803807532</v>
      </c>
    </row>
    <row r="51" spans="1:27" s="30" customFormat="1" ht="12.75">
      <c r="A51" s="208"/>
      <c r="B51" s="183" t="s">
        <v>50</v>
      </c>
      <c r="C51" s="9" t="s">
        <v>51</v>
      </c>
      <c r="D51" s="103">
        <f>SUM(D53:D66)</f>
        <v>73171.978408662064</v>
      </c>
      <c r="E51" s="103">
        <f>SUM(E53:E66)</f>
        <v>109463.0207172587</v>
      </c>
      <c r="F51" s="104">
        <f>SUM(F53:F66)</f>
        <v>105327.51545454233</v>
      </c>
      <c r="G51" s="104">
        <f t="shared" si="3"/>
        <v>287962.51458046306</v>
      </c>
      <c r="H51" s="104">
        <f>SUM(H52:H66)</f>
        <v>301305.23507007532</v>
      </c>
      <c r="I51" s="230"/>
      <c r="J51" s="367" t="s">
        <v>301</v>
      </c>
      <c r="K51" s="238"/>
      <c r="L51" s="238"/>
      <c r="M51" s="238"/>
    </row>
    <row r="52" spans="1:27" s="30" customFormat="1" ht="12.75">
      <c r="A52" s="209"/>
      <c r="B52" s="184" t="s">
        <v>52</v>
      </c>
      <c r="C52" s="10"/>
      <c r="D52" s="105"/>
      <c r="E52" s="105"/>
      <c r="F52" s="112"/>
      <c r="G52" s="112">
        <f t="shared" si="3"/>
        <v>0</v>
      </c>
      <c r="H52" s="112"/>
      <c r="I52" s="224"/>
      <c r="J52" s="239" t="s">
        <v>173</v>
      </c>
      <c r="K52" s="33" t="s">
        <v>174</v>
      </c>
      <c r="L52" s="238" t="s">
        <v>171</v>
      </c>
      <c r="M52" s="238" t="s">
        <v>172</v>
      </c>
    </row>
    <row r="53" spans="1:27" s="30" customFormat="1" ht="12.75" customHeight="1">
      <c r="A53" s="212"/>
      <c r="B53" s="15" t="s">
        <v>53</v>
      </c>
      <c r="C53" s="107"/>
      <c r="D53" s="105">
        <v>13737.127708370821</v>
      </c>
      <c r="E53" s="105">
        <v>19789.049520565342</v>
      </c>
      <c r="F53" s="112">
        <v>19262.795449939731</v>
      </c>
      <c r="G53" s="112">
        <f t="shared" si="3"/>
        <v>52788.972678875893</v>
      </c>
      <c r="H53" s="112">
        <v>34769.532885209403</v>
      </c>
      <c r="I53" s="224"/>
      <c r="J53" s="381">
        <v>34769.531999999999</v>
      </c>
      <c r="K53" s="382">
        <v>27238.718000000001</v>
      </c>
      <c r="L53" s="381">
        <v>1963.88</v>
      </c>
      <c r="M53" s="382">
        <v>9327.6540000000005</v>
      </c>
      <c r="N53" s="383">
        <f>SUM(J53:M53)</f>
        <v>73299.784</v>
      </c>
      <c r="O53" s="237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</row>
    <row r="54" spans="1:27" s="30" customFormat="1" ht="12.75">
      <c r="A54" s="212"/>
      <c r="B54" s="15" t="s">
        <v>54</v>
      </c>
      <c r="C54" s="108"/>
      <c r="D54" s="105">
        <v>2678.2947913830599</v>
      </c>
      <c r="E54" s="105">
        <v>3858.2234498013067</v>
      </c>
      <c r="F54" s="112">
        <v>3755.6209577649374</v>
      </c>
      <c r="G54" s="112">
        <f t="shared" si="3"/>
        <v>10292.139198949304</v>
      </c>
      <c r="H54" s="241">
        <f>H53*0.26</f>
        <v>9040.0785501544451</v>
      </c>
      <c r="I54" s="224"/>
      <c r="J54" s="382">
        <f>J53*0.26</f>
        <v>9040.0783200000005</v>
      </c>
      <c r="K54" s="382">
        <f>K53*0.26</f>
        <v>7082.0666800000008</v>
      </c>
      <c r="L54" s="241">
        <f>L53*0.26</f>
        <v>510.60880000000003</v>
      </c>
      <c r="M54" s="241">
        <f>M53*0.26</f>
        <v>2425.1900400000004</v>
      </c>
      <c r="N54" s="383">
        <f>N53*0.26</f>
        <v>19057.94384</v>
      </c>
      <c r="O54" s="236"/>
      <c r="P54" s="236"/>
      <c r="Q54" s="236"/>
      <c r="R54" s="236"/>
      <c r="S54" s="236"/>
      <c r="T54" s="236"/>
      <c r="U54" s="236"/>
      <c r="V54" s="236"/>
      <c r="W54" s="236"/>
      <c r="X54" s="236"/>
      <c r="Y54" s="236"/>
      <c r="Z54" s="236"/>
      <c r="AA54" s="236"/>
    </row>
    <row r="55" spans="1:27" s="30" customFormat="1" ht="12.75">
      <c r="A55" s="212"/>
      <c r="B55" s="15" t="s">
        <v>55</v>
      </c>
      <c r="C55" s="107"/>
      <c r="D55" s="105">
        <v>2387.6622000000002</v>
      </c>
      <c r="E55" s="105">
        <v>3433.6856400000001</v>
      </c>
      <c r="F55" s="112">
        <v>3342.7270800000001</v>
      </c>
      <c r="G55" s="112">
        <f t="shared" si="3"/>
        <v>9164.0749200000009</v>
      </c>
      <c r="H55" s="112">
        <f>M60</f>
        <v>60296.776904400002</v>
      </c>
      <c r="I55" s="224"/>
      <c r="J55" s="381">
        <f>J53*1.1186</f>
        <v>38893.198495199998</v>
      </c>
      <c r="K55" s="381">
        <f>K53*1.1186</f>
        <v>30469.229954800001</v>
      </c>
      <c r="L55" s="381">
        <f>L53*1.1186</f>
        <v>2196.7961680000003</v>
      </c>
      <c r="M55" s="381">
        <f>M53*1.1186</f>
        <v>10433.9137644</v>
      </c>
      <c r="N55" s="384">
        <f>N53*1.1186</f>
        <v>81993.138382400008</v>
      </c>
      <c r="O55" s="236"/>
      <c r="P55" s="236">
        <f>119*0.94</f>
        <v>111.86</v>
      </c>
      <c r="Q55" s="236"/>
    </row>
    <row r="56" spans="1:27" s="30" customFormat="1" ht="12.75">
      <c r="A56" s="212"/>
      <c r="B56" s="15" t="s">
        <v>56</v>
      </c>
      <c r="C56" s="107"/>
      <c r="D56" s="105">
        <v>1915.1279546997703</v>
      </c>
      <c r="E56" s="105">
        <v>2274.2144462059773</v>
      </c>
      <c r="F56" s="112">
        <v>2274.2144462059773</v>
      </c>
      <c r="G56" s="112">
        <f t="shared" si="3"/>
        <v>6463.556847111724</v>
      </c>
      <c r="H56" s="112">
        <v>6044.49</v>
      </c>
      <c r="I56" s="224"/>
      <c r="J56" s="381">
        <f>J53*0.65</f>
        <v>22600.195800000001</v>
      </c>
      <c r="K56" s="381">
        <f>K53*0.65</f>
        <v>17705.166700000002</v>
      </c>
      <c r="L56" s="381">
        <f>L53*0.65</f>
        <v>1276.5220000000002</v>
      </c>
      <c r="M56" s="381">
        <f>M53*0.65</f>
        <v>6062.9751000000006</v>
      </c>
      <c r="N56" s="384">
        <f>N53*0.65</f>
        <v>47644.859600000003</v>
      </c>
      <c r="O56" s="236"/>
      <c r="P56" s="236"/>
      <c r="Q56" s="236"/>
    </row>
    <row r="57" spans="1:27" s="30" customFormat="1" ht="12.75">
      <c r="A57" s="212"/>
      <c r="B57" s="15" t="s">
        <v>57</v>
      </c>
      <c r="C57" s="107"/>
      <c r="D57" s="105">
        <v>3649.3775166246405</v>
      </c>
      <c r="E57" s="105">
        <v>5248.1524286697222</v>
      </c>
      <c r="F57" s="112">
        <v>5109.1285232744967</v>
      </c>
      <c r="G57" s="112">
        <f t="shared" si="3"/>
        <v>14006.658468568858</v>
      </c>
      <c r="H57" s="112">
        <v>14397.5833409712</v>
      </c>
      <c r="I57" s="224"/>
      <c r="J57" s="381"/>
      <c r="K57" s="382"/>
      <c r="L57" s="385">
        <f>L53+L54+L55+L56</f>
        <v>5947.8069679999999</v>
      </c>
      <c r="M57" s="385">
        <f>M53+M54+M55+M56</f>
        <v>28249.7329044</v>
      </c>
      <c r="N57" s="382"/>
      <c r="O57" s="236"/>
      <c r="P57" s="236"/>
      <c r="Q57" s="236"/>
    </row>
    <row r="58" spans="1:27" s="30" customFormat="1" ht="12.75">
      <c r="A58" s="212"/>
      <c r="B58" s="15" t="s">
        <v>144</v>
      </c>
      <c r="C58" s="107"/>
      <c r="D58" s="105">
        <f>(6980.4861588)+2232.24216101695</f>
        <v>9212.7283198169498</v>
      </c>
      <c r="E58" s="105">
        <v>13256.421245633897</v>
      </c>
      <c r="F58" s="112">
        <f>(9779.6567484)+3125.13902542373</f>
        <v>12904.795773823731</v>
      </c>
      <c r="G58" s="112">
        <f t="shared" si="3"/>
        <v>35373.945339274578</v>
      </c>
      <c r="H58" s="112">
        <f>81442/H22*H23+3600</f>
        <v>37319.022094140251</v>
      </c>
      <c r="I58" s="224"/>
      <c r="J58" s="381"/>
      <c r="K58" s="382"/>
      <c r="L58" s="382">
        <v>4653.7550000000001</v>
      </c>
      <c r="M58" s="382">
        <v>30736.644</v>
      </c>
      <c r="N58" s="382"/>
      <c r="O58" s="236"/>
      <c r="P58" s="236"/>
      <c r="Q58" s="236"/>
    </row>
    <row r="59" spans="1:27" s="30" customFormat="1" ht="12.75">
      <c r="A59" s="212"/>
      <c r="B59" s="15" t="s">
        <v>58</v>
      </c>
      <c r="C59" s="107"/>
      <c r="D59" s="109">
        <v>2177.9721599999998</v>
      </c>
      <c r="E59" s="109">
        <v>2586.3419399999998</v>
      </c>
      <c r="F59" s="168">
        <v>2417.1419999999998</v>
      </c>
      <c r="G59" s="168">
        <f t="shared" si="3"/>
        <v>7181.4560999999994</v>
      </c>
      <c r="H59" s="168">
        <v>6773.3639999999996</v>
      </c>
      <c r="I59" s="224"/>
      <c r="J59" s="381"/>
      <c r="K59" s="381"/>
      <c r="L59" s="386">
        <f>SUM(L57:L58)</f>
        <v>10601.561968</v>
      </c>
      <c r="M59" s="381">
        <v>1310.4000000000001</v>
      </c>
      <c r="N59" s="381"/>
    </row>
    <row r="60" spans="1:27" s="30" customFormat="1" ht="22.5">
      <c r="A60" s="212"/>
      <c r="B60" s="15" t="s">
        <v>59</v>
      </c>
      <c r="C60" s="107"/>
      <c r="D60" s="105">
        <v>4634.0078281249998</v>
      </c>
      <c r="E60" s="105">
        <v>6744.5460468749998</v>
      </c>
      <c r="F60" s="112">
        <v>6561.0209843749999</v>
      </c>
      <c r="G60" s="112">
        <f t="shared" si="3"/>
        <v>17939.574859375</v>
      </c>
      <c r="H60" s="112">
        <v>12204.749</v>
      </c>
      <c r="I60" s="224"/>
      <c r="J60" s="381"/>
      <c r="K60" s="381"/>
      <c r="L60" s="381"/>
      <c r="M60" s="386">
        <f>M57+M58+M59</f>
        <v>60296.776904400002</v>
      </c>
      <c r="N60" s="381"/>
    </row>
    <row r="61" spans="1:27" s="30" customFormat="1" ht="12.75">
      <c r="A61" s="212"/>
      <c r="B61" s="15" t="s">
        <v>60</v>
      </c>
      <c r="C61" s="107"/>
      <c r="D61" s="105">
        <v>5371.8603685312501</v>
      </c>
      <c r="E61" s="105">
        <v>7782.3789522187508</v>
      </c>
      <c r="F61" s="112">
        <v>7082.5351781249992</v>
      </c>
      <c r="G61" s="112">
        <f t="shared" si="3"/>
        <v>20236.774498874998</v>
      </c>
      <c r="H61" s="112">
        <f>11986.868+2314.68</f>
        <v>14301.548000000001</v>
      </c>
      <c r="I61" s="224"/>
      <c r="J61" s="224"/>
    </row>
    <row r="62" spans="1:27" s="30" customFormat="1" ht="12.75">
      <c r="A62" s="212"/>
      <c r="B62" s="15" t="s">
        <v>61</v>
      </c>
      <c r="C62" s="107"/>
      <c r="D62" s="105">
        <f>2107298.39691879/1000</f>
        <v>2107.2983969187899</v>
      </c>
      <c r="E62" s="105">
        <v>3512.8540502686533</v>
      </c>
      <c r="F62" s="112">
        <v>3316.0421843123936</v>
      </c>
      <c r="G62" s="112">
        <f t="shared" si="3"/>
        <v>8936.1946314998368</v>
      </c>
      <c r="H62" s="112">
        <v>10537.037</v>
      </c>
      <c r="I62" s="224"/>
      <c r="J62" s="224"/>
    </row>
    <row r="63" spans="1:27" s="30" customFormat="1" ht="12.75">
      <c r="A63" s="212"/>
      <c r="B63" s="15" t="s">
        <v>62</v>
      </c>
      <c r="C63" s="107"/>
      <c r="D63" s="105">
        <v>3199.6027182992157</v>
      </c>
      <c r="E63" s="105">
        <v>9133.7247545268146</v>
      </c>
      <c r="F63" s="112">
        <v>8305.2393991496137</v>
      </c>
      <c r="G63" s="112">
        <f t="shared" si="3"/>
        <v>20638.566871975643</v>
      </c>
      <c r="H63" s="112">
        <v>34127.659</v>
      </c>
      <c r="I63" s="224"/>
      <c r="J63" s="224"/>
    </row>
    <row r="64" spans="1:27" s="30" customFormat="1" ht="12.75">
      <c r="A64" s="212"/>
      <c r="B64" s="15" t="s">
        <v>63</v>
      </c>
      <c r="C64" s="107"/>
      <c r="D64" s="105">
        <v>396.25666666666666</v>
      </c>
      <c r="E64" s="105">
        <v>576.73</v>
      </c>
      <c r="F64" s="112">
        <v>561.03666666666675</v>
      </c>
      <c r="G64" s="112">
        <f t="shared" si="3"/>
        <v>1534.0233333333335</v>
      </c>
      <c r="H64" s="112"/>
      <c r="I64" s="224"/>
      <c r="J64" s="224"/>
    </row>
    <row r="65" spans="1:13" s="30" customFormat="1" ht="12.75">
      <c r="A65" s="212"/>
      <c r="B65" s="15" t="s">
        <v>64</v>
      </c>
      <c r="C65" s="107"/>
      <c r="D65" s="105">
        <v>12775.528768784863</v>
      </c>
      <c r="E65" s="105">
        <v>18403.816054125771</v>
      </c>
      <c r="F65" s="112">
        <v>17914.399768443953</v>
      </c>
      <c r="G65" s="112">
        <f t="shared" si="3"/>
        <v>49093.744591354589</v>
      </c>
      <c r="H65" s="112">
        <f>J55</f>
        <v>38893.198495199998</v>
      </c>
      <c r="I65" s="233"/>
      <c r="J65" s="233"/>
      <c r="K65" s="233"/>
      <c r="L65" s="233"/>
      <c r="M65" s="233"/>
    </row>
    <row r="66" spans="1:13" s="30" customFormat="1" ht="12.75">
      <c r="A66" s="212"/>
      <c r="B66" s="15" t="s">
        <v>65</v>
      </c>
      <c r="C66" s="107"/>
      <c r="D66" s="105">
        <v>8929.1330104410335</v>
      </c>
      <c r="E66" s="105">
        <v>12862.882188367474</v>
      </c>
      <c r="F66" s="112">
        <v>12520.817042460825</v>
      </c>
      <c r="G66" s="112">
        <f t="shared" si="3"/>
        <v>34312.832241269331</v>
      </c>
      <c r="H66" s="112">
        <f>J56</f>
        <v>22600.195800000001</v>
      </c>
      <c r="I66" s="224"/>
      <c r="J66" s="224"/>
    </row>
    <row r="67" spans="1:13" s="30" customFormat="1" ht="12.75">
      <c r="A67" s="212"/>
      <c r="B67" s="185"/>
      <c r="C67" s="11"/>
      <c r="D67" s="105"/>
      <c r="E67" s="105"/>
      <c r="F67" s="112"/>
      <c r="G67" s="112"/>
      <c r="H67" s="112"/>
      <c r="I67" s="224"/>
      <c r="J67" s="224"/>
    </row>
    <row r="68" spans="1:13" s="30" customFormat="1" ht="12.75">
      <c r="A68" s="214"/>
      <c r="B68" s="186" t="s">
        <v>66</v>
      </c>
      <c r="C68" s="11" t="s">
        <v>67</v>
      </c>
      <c r="D68" s="103">
        <f>SUM(D69:D72)</f>
        <v>56720.702938775466</v>
      </c>
      <c r="E68" s="103">
        <f>SUM(E69:E72)</f>
        <v>69090.521846938675</v>
      </c>
      <c r="F68" s="104">
        <f>SUM(F69:F72)</f>
        <v>63178.76861224485</v>
      </c>
      <c r="G68" s="104">
        <f>SUM(D68:F68)</f>
        <v>188989.99339795898</v>
      </c>
      <c r="H68" s="104">
        <f>SUM(H69:H72)</f>
        <v>17003.306</v>
      </c>
      <c r="I68" s="224"/>
      <c r="J68" s="224"/>
    </row>
    <row r="69" spans="1:13" s="30" customFormat="1" ht="12.75">
      <c r="A69" s="212"/>
      <c r="B69" s="185" t="s">
        <v>68</v>
      </c>
      <c r="C69" s="11" t="s">
        <v>67</v>
      </c>
      <c r="D69" s="105">
        <v>19295.720530612227</v>
      </c>
      <c r="E69" s="105">
        <v>26115.759683673441</v>
      </c>
      <c r="F69" s="112">
        <v>21957.199224489774</v>
      </c>
      <c r="G69" s="112">
        <f>SUM(D69:F69)</f>
        <v>67368.679438775434</v>
      </c>
      <c r="H69" s="112">
        <v>8236.2579999999998</v>
      </c>
      <c r="I69" s="224"/>
      <c r="J69" s="224"/>
    </row>
    <row r="70" spans="1:13" s="30" customFormat="1" ht="12.75">
      <c r="A70" s="138"/>
      <c r="B70" s="185" t="s">
        <v>69</v>
      </c>
      <c r="C70" s="11" t="s">
        <v>67</v>
      </c>
      <c r="D70" s="105">
        <v>24090.46914285712</v>
      </c>
      <c r="E70" s="105">
        <v>27124.395071428498</v>
      </c>
      <c r="F70" s="112">
        <v>26534.895918367318</v>
      </c>
      <c r="G70" s="112">
        <f>SUM(D70:F70)</f>
        <v>77749.76013265294</v>
      </c>
      <c r="H70" s="241">
        <v>4812.0479999999998</v>
      </c>
      <c r="I70" s="224"/>
      <c r="J70" s="224"/>
    </row>
    <row r="71" spans="1:13" s="30" customFormat="1" ht="12.75">
      <c r="A71" s="138"/>
      <c r="B71" s="185" t="s">
        <v>70</v>
      </c>
      <c r="C71" s="11" t="s">
        <v>39</v>
      </c>
      <c r="D71" s="105">
        <v>7252</v>
      </c>
      <c r="E71" s="105">
        <v>8218</v>
      </c>
      <c r="F71" s="112">
        <v>8218</v>
      </c>
      <c r="G71" s="112">
        <f>SUM(D71:F71)</f>
        <v>23688</v>
      </c>
      <c r="H71" s="112"/>
      <c r="I71" s="224"/>
      <c r="J71" s="224"/>
    </row>
    <row r="72" spans="1:13" s="30" customFormat="1" ht="12.75">
      <c r="A72" s="138"/>
      <c r="B72" s="185" t="s">
        <v>71</v>
      </c>
      <c r="C72" s="11" t="s">
        <v>67</v>
      </c>
      <c r="D72" s="105">
        <v>6082.5132653061255</v>
      </c>
      <c r="E72" s="105">
        <v>7632.3670918367388</v>
      </c>
      <c r="F72" s="112">
        <v>6468.6734693877552</v>
      </c>
      <c r="G72" s="112">
        <f>SUM(D72:F72)</f>
        <v>20183.55382653062</v>
      </c>
      <c r="H72" s="112">
        <v>3955</v>
      </c>
      <c r="I72" s="224"/>
      <c r="J72" s="224"/>
    </row>
    <row r="73" spans="1:13" s="30" customFormat="1" ht="12.75">
      <c r="A73" s="212"/>
      <c r="B73" s="187"/>
      <c r="C73" s="26"/>
      <c r="D73" s="109"/>
      <c r="E73" s="109"/>
      <c r="F73" s="168"/>
      <c r="G73" s="168"/>
      <c r="H73" s="168"/>
      <c r="I73" s="224"/>
      <c r="J73" s="224"/>
    </row>
    <row r="74" spans="1:13" s="30" customFormat="1" ht="12.75">
      <c r="A74" s="215" t="s">
        <v>72</v>
      </c>
      <c r="B74" s="16" t="s">
        <v>73</v>
      </c>
      <c r="C74" s="2" t="s">
        <v>37</v>
      </c>
      <c r="D74" s="110">
        <f>SUM(D76:D86)</f>
        <v>22031.487562562143</v>
      </c>
      <c r="E74" s="110">
        <f>SUM(E76:E86)</f>
        <v>28524.335006190369</v>
      </c>
      <c r="F74" s="111">
        <f>SUM(F76:F86)</f>
        <v>31093.590584803569</v>
      </c>
      <c r="G74" s="111">
        <f t="shared" ref="G74:G86" si="4">SUM(D74:F74)</f>
        <v>81649.413153556088</v>
      </c>
      <c r="H74" s="111">
        <f>SUM(H75:H86)</f>
        <v>54249.056968000004</v>
      </c>
      <c r="I74" s="224"/>
      <c r="J74" s="224"/>
    </row>
    <row r="75" spans="1:13" s="30" customFormat="1" ht="12.75">
      <c r="A75" s="138"/>
      <c r="B75" s="12" t="s">
        <v>74</v>
      </c>
      <c r="C75" s="11" t="s">
        <v>67</v>
      </c>
      <c r="D75" s="106"/>
      <c r="E75" s="106"/>
      <c r="F75" s="112"/>
      <c r="G75" s="112">
        <f t="shared" si="4"/>
        <v>0</v>
      </c>
      <c r="H75" s="241">
        <v>6400</v>
      </c>
      <c r="I75" s="224"/>
      <c r="J75" s="224"/>
    </row>
    <row r="76" spans="1:13" s="30" customFormat="1" ht="12.75">
      <c r="A76" s="138"/>
      <c r="B76" s="12" t="s">
        <v>75</v>
      </c>
      <c r="C76" s="11" t="s">
        <v>67</v>
      </c>
      <c r="D76" s="106">
        <f>(2820.77027673546)</f>
        <v>2820.7702767354599</v>
      </c>
      <c r="E76" s="106">
        <f>2960.95575105609+1200</f>
        <v>4160.9557510560899</v>
      </c>
      <c r="F76" s="112">
        <v>4648.9109486968091</v>
      </c>
      <c r="G76" s="112">
        <f t="shared" si="4"/>
        <v>11630.63697648836</v>
      </c>
      <c r="H76" s="112">
        <f>L59</f>
        <v>10601.561968</v>
      </c>
      <c r="I76" s="224"/>
      <c r="J76" s="224"/>
    </row>
    <row r="77" spans="1:13" s="30" customFormat="1" ht="12.75" hidden="1">
      <c r="A77" s="138"/>
      <c r="B77" s="178" t="s">
        <v>76</v>
      </c>
      <c r="C77" s="11" t="s">
        <v>67</v>
      </c>
      <c r="D77" s="106">
        <v>0</v>
      </c>
      <c r="E77" s="106">
        <v>0</v>
      </c>
      <c r="F77" s="112">
        <v>0</v>
      </c>
      <c r="G77" s="112">
        <f t="shared" si="4"/>
        <v>0</v>
      </c>
      <c r="H77" s="112"/>
      <c r="I77" s="224"/>
      <c r="J77" s="224"/>
    </row>
    <row r="78" spans="1:13" s="30" customFormat="1" ht="12.75" hidden="1">
      <c r="A78" s="138"/>
      <c r="B78" s="178" t="s">
        <v>77</v>
      </c>
      <c r="C78" s="11" t="s">
        <v>67</v>
      </c>
      <c r="D78" s="106">
        <v>0</v>
      </c>
      <c r="E78" s="106">
        <v>0</v>
      </c>
      <c r="F78" s="112">
        <v>0</v>
      </c>
      <c r="G78" s="112">
        <f t="shared" si="4"/>
        <v>0</v>
      </c>
      <c r="H78" s="112"/>
      <c r="I78" s="224"/>
      <c r="J78" s="224"/>
    </row>
    <row r="79" spans="1:13" s="30" customFormat="1" ht="12.75" hidden="1">
      <c r="A79" s="138"/>
      <c r="B79" s="178" t="s">
        <v>78</v>
      </c>
      <c r="C79" s="11" t="s">
        <v>67</v>
      </c>
      <c r="D79" s="106">
        <v>0</v>
      </c>
      <c r="E79" s="106">
        <v>0</v>
      </c>
      <c r="F79" s="112">
        <v>0</v>
      </c>
      <c r="G79" s="112">
        <f t="shared" si="4"/>
        <v>0</v>
      </c>
      <c r="H79" s="112"/>
      <c r="I79" s="224"/>
      <c r="J79" s="224"/>
    </row>
    <row r="80" spans="1:13" s="30" customFormat="1" ht="12.75" hidden="1">
      <c r="A80" s="138"/>
      <c r="B80" s="178" t="s">
        <v>79</v>
      </c>
      <c r="C80" s="11" t="s">
        <v>67</v>
      </c>
      <c r="D80" s="106">
        <v>0</v>
      </c>
      <c r="E80" s="106">
        <v>0</v>
      </c>
      <c r="F80" s="112">
        <v>0</v>
      </c>
      <c r="G80" s="112">
        <f t="shared" si="4"/>
        <v>0</v>
      </c>
      <c r="H80" s="112"/>
      <c r="I80" s="224"/>
      <c r="J80" s="224"/>
    </row>
    <row r="81" spans="1:10" s="30" customFormat="1" ht="12.75" hidden="1">
      <c r="A81" s="138"/>
      <c r="B81" s="188"/>
      <c r="C81" s="11" t="s">
        <v>51</v>
      </c>
      <c r="D81" s="106">
        <v>0</v>
      </c>
      <c r="E81" s="106">
        <v>0</v>
      </c>
      <c r="F81" s="112">
        <v>0</v>
      </c>
      <c r="G81" s="112">
        <f t="shared" si="4"/>
        <v>0</v>
      </c>
      <c r="H81" s="112"/>
      <c r="I81" s="224"/>
      <c r="J81" s="224"/>
    </row>
    <row r="82" spans="1:10" s="30" customFormat="1" ht="12.75" hidden="1">
      <c r="A82" s="138"/>
      <c r="B82" s="189"/>
      <c r="C82" s="11" t="s">
        <v>51</v>
      </c>
      <c r="D82" s="106">
        <v>0</v>
      </c>
      <c r="E82" s="106">
        <v>0</v>
      </c>
      <c r="F82" s="112">
        <v>0</v>
      </c>
      <c r="G82" s="112">
        <f t="shared" si="4"/>
        <v>0</v>
      </c>
      <c r="H82" s="112"/>
      <c r="I82" s="224"/>
      <c r="J82" s="224"/>
    </row>
    <row r="83" spans="1:10" s="30" customFormat="1" ht="12.75">
      <c r="A83" s="138"/>
      <c r="B83" s="12" t="s">
        <v>80</v>
      </c>
      <c r="C83" s="11" t="s">
        <v>39</v>
      </c>
      <c r="D83" s="106">
        <f>10163.9136549734</f>
        <v>10163.913654973399</v>
      </c>
      <c r="E83" s="106">
        <f>12069.647465281-800</f>
        <v>11269.647465280999</v>
      </c>
      <c r="F83" s="112">
        <v>11280.044360075653</v>
      </c>
      <c r="G83" s="112">
        <f t="shared" si="4"/>
        <v>32713.60548033005</v>
      </c>
      <c r="H83" s="112"/>
      <c r="I83" s="224"/>
      <c r="J83" s="224"/>
    </row>
    <row r="84" spans="1:10" s="30" customFormat="1" ht="12.75">
      <c r="A84" s="138"/>
      <c r="B84" s="12" t="s">
        <v>81</v>
      </c>
      <c r="C84" s="11" t="s">
        <v>67</v>
      </c>
      <c r="D84" s="106">
        <f>(3652.26666666668)+569.634929186602</f>
        <v>4221.9015958532818</v>
      </c>
      <c r="E84" s="106">
        <f>(4337.06666666668)+569.634929186602</f>
        <v>4906.701595853282</v>
      </c>
      <c r="F84" s="112">
        <v>4585.7024260311046</v>
      </c>
      <c r="G84" s="112">
        <f t="shared" si="4"/>
        <v>13714.305617737667</v>
      </c>
      <c r="H84" s="112">
        <v>15227.495000000001</v>
      </c>
      <c r="I84" s="224"/>
      <c r="J84" s="224"/>
    </row>
    <row r="85" spans="1:10" s="30" customFormat="1" ht="12.75">
      <c r="A85" s="138"/>
      <c r="B85" s="12" t="s">
        <v>82</v>
      </c>
      <c r="C85" s="11" t="s">
        <v>67</v>
      </c>
      <c r="D85" s="106">
        <v>4607.9020350000001</v>
      </c>
      <c r="E85" s="106">
        <v>7987.0301939999999</v>
      </c>
      <c r="F85" s="112">
        <v>10191.932849999999</v>
      </c>
      <c r="G85" s="112">
        <f t="shared" si="4"/>
        <v>22786.865078999999</v>
      </c>
      <c r="H85" s="112">
        <v>22020</v>
      </c>
      <c r="I85" s="224"/>
      <c r="J85" s="224"/>
    </row>
    <row r="86" spans="1:10" s="30" customFormat="1" ht="12.75">
      <c r="A86" s="138"/>
      <c r="B86" s="12" t="s">
        <v>83</v>
      </c>
      <c r="C86" s="11" t="s">
        <v>67</v>
      </c>
      <c r="D86" s="106">
        <v>217</v>
      </c>
      <c r="E86" s="106">
        <f>200</f>
        <v>200</v>
      </c>
      <c r="F86" s="112">
        <v>387</v>
      </c>
      <c r="G86" s="112">
        <f t="shared" si="4"/>
        <v>804</v>
      </c>
      <c r="H86" s="112"/>
      <c r="I86" s="224"/>
      <c r="J86" s="224"/>
    </row>
    <row r="87" spans="1:10" s="30" customFormat="1" ht="12.75">
      <c r="A87" s="138"/>
      <c r="B87" s="12" t="s">
        <v>84</v>
      </c>
      <c r="C87" s="11" t="s">
        <v>67</v>
      </c>
      <c r="D87" s="106"/>
      <c r="E87" s="106"/>
      <c r="F87" s="112"/>
      <c r="G87" s="112"/>
      <c r="H87" s="112"/>
      <c r="I87" s="224"/>
      <c r="J87" s="224"/>
    </row>
    <row r="88" spans="1:10" s="30" customFormat="1" ht="12.75">
      <c r="A88" s="215" t="s">
        <v>85</v>
      </c>
      <c r="B88" s="16" t="s">
        <v>86</v>
      </c>
      <c r="C88" s="2" t="s">
        <v>37</v>
      </c>
      <c r="D88" s="110">
        <v>37858.237368801143</v>
      </c>
      <c r="E88" s="110">
        <v>32811.50873306478</v>
      </c>
      <c r="F88" s="111">
        <v>88325.523726164814</v>
      </c>
      <c r="G88" s="111">
        <f t="shared" ref="G88:G112" si="5">SUM(D88:F88)</f>
        <v>158995.26982803072</v>
      </c>
      <c r="H88" s="111">
        <f>H89+H90</f>
        <v>157717.46656065976</v>
      </c>
      <c r="I88" s="224"/>
      <c r="J88" s="224"/>
    </row>
    <row r="89" spans="1:10" s="30" customFormat="1" ht="12.75">
      <c r="A89" s="138"/>
      <c r="B89" s="190" t="s">
        <v>87</v>
      </c>
      <c r="C89" s="11" t="s">
        <v>88</v>
      </c>
      <c r="D89" s="106"/>
      <c r="E89" s="106"/>
      <c r="F89" s="112"/>
      <c r="G89" s="112">
        <f t="shared" si="5"/>
        <v>0</v>
      </c>
      <c r="H89" s="112">
        <v>27498.528999999999</v>
      </c>
      <c r="I89" s="224"/>
      <c r="J89" s="224"/>
    </row>
    <row r="90" spans="1:10" s="30" customFormat="1" ht="12.75">
      <c r="A90" s="138"/>
      <c r="B90" s="191" t="s">
        <v>89</v>
      </c>
      <c r="C90" s="11" t="s">
        <v>88</v>
      </c>
      <c r="D90" s="113">
        <v>37858.237368801143</v>
      </c>
      <c r="E90" s="113">
        <v>32811.50873306478</v>
      </c>
      <c r="F90" s="114">
        <v>88325.523726164814</v>
      </c>
      <c r="G90" s="114">
        <f t="shared" si="5"/>
        <v>158995.26982803072</v>
      </c>
      <c r="H90" s="114">
        <f>H92+H93+H97+H101+H102</f>
        <v>130218.93756065975</v>
      </c>
      <c r="I90" s="224"/>
      <c r="J90" s="224"/>
    </row>
    <row r="91" spans="1:10" s="30" customFormat="1" ht="12.75">
      <c r="A91" s="138"/>
      <c r="B91" s="191" t="s">
        <v>52</v>
      </c>
      <c r="C91" s="10"/>
      <c r="D91" s="106"/>
      <c r="E91" s="106"/>
      <c r="F91" s="112"/>
      <c r="G91" s="112">
        <f t="shared" si="5"/>
        <v>0</v>
      </c>
      <c r="H91" s="112"/>
      <c r="I91" s="224"/>
      <c r="J91" s="224"/>
    </row>
    <row r="92" spans="1:10" s="30" customFormat="1" ht="12.75">
      <c r="A92" s="138"/>
      <c r="B92" s="15" t="s">
        <v>90</v>
      </c>
      <c r="C92" s="3" t="s">
        <v>39</v>
      </c>
      <c r="D92" s="106">
        <v>7009.6852350269628</v>
      </c>
      <c r="E92" s="106">
        <v>6040.8669505110411</v>
      </c>
      <c r="F92" s="112">
        <v>16697.868080186181</v>
      </c>
      <c r="G92" s="112">
        <f t="shared" si="5"/>
        <v>29748.420265724184</v>
      </c>
      <c r="H92" s="112">
        <v>27239</v>
      </c>
      <c r="I92" s="224"/>
      <c r="J92" s="224"/>
    </row>
    <row r="93" spans="1:10" s="30" customFormat="1" ht="12.75">
      <c r="A93" s="138"/>
      <c r="B93" s="15" t="s">
        <v>54</v>
      </c>
      <c r="C93" s="3" t="s">
        <v>39</v>
      </c>
      <c r="D93" s="106">
        <v>1366.6614923269133</v>
      </c>
      <c r="E93" s="106">
        <v>1177.7733185906729</v>
      </c>
      <c r="F93" s="112">
        <v>3255.5432296893136</v>
      </c>
      <c r="G93" s="112">
        <f t="shared" si="5"/>
        <v>5799.9780406069003</v>
      </c>
      <c r="H93" s="241">
        <f>H92*0.26</f>
        <v>7082.14</v>
      </c>
      <c r="I93" s="224"/>
      <c r="J93" s="224"/>
    </row>
    <row r="94" spans="1:10" s="30" customFormat="1" ht="12.75">
      <c r="A94" s="138"/>
      <c r="B94" s="15" t="s">
        <v>91</v>
      </c>
      <c r="C94" s="3" t="s">
        <v>39</v>
      </c>
      <c r="D94" s="106">
        <v>1525.0152704512502</v>
      </c>
      <c r="E94" s="106">
        <v>1499.9514775762502</v>
      </c>
      <c r="F94" s="112">
        <v>1775.6531992012501</v>
      </c>
      <c r="G94" s="112">
        <f t="shared" si="5"/>
        <v>4800.6199472287499</v>
      </c>
      <c r="H94" s="112"/>
      <c r="I94" s="224"/>
      <c r="J94" s="224"/>
    </row>
    <row r="95" spans="1:10" s="30" customFormat="1" ht="12.75">
      <c r="A95" s="138"/>
      <c r="B95" s="15" t="s">
        <v>92</v>
      </c>
      <c r="C95" s="3" t="s">
        <v>39</v>
      </c>
      <c r="D95" s="106">
        <v>175.0794672210672</v>
      </c>
      <c r="E95" s="106">
        <v>150.8814920766921</v>
      </c>
      <c r="F95" s="112">
        <v>417.05921866481867</v>
      </c>
      <c r="G95" s="112">
        <f t="shared" si="5"/>
        <v>743.02017796257792</v>
      </c>
      <c r="H95" s="112"/>
      <c r="I95" s="224"/>
      <c r="J95" s="224"/>
    </row>
    <row r="96" spans="1:10" s="30" customFormat="1" ht="12.75">
      <c r="A96" s="138"/>
      <c r="B96" s="15" t="s">
        <v>57</v>
      </c>
      <c r="C96" s="3" t="s">
        <v>39</v>
      </c>
      <c r="D96" s="106">
        <v>856.7946455075363</v>
      </c>
      <c r="E96" s="106">
        <v>738.37587336421814</v>
      </c>
      <c r="F96" s="112">
        <v>2040.9823669407162</v>
      </c>
      <c r="G96" s="112">
        <f t="shared" si="5"/>
        <v>3636.1528858124707</v>
      </c>
      <c r="H96" s="112"/>
      <c r="I96" s="224">
        <f>H97-G97</f>
        <v>36083.487989219997</v>
      </c>
      <c r="J96" s="224"/>
    </row>
    <row r="97" spans="1:10" s="30" customFormat="1" ht="12.75">
      <c r="A97" s="138"/>
      <c r="B97" s="15" t="s">
        <v>144</v>
      </c>
      <c r="C97" s="3" t="s">
        <v>39</v>
      </c>
      <c r="D97" s="106">
        <v>2742.7381010472964</v>
      </c>
      <c r="E97" s="106">
        <v>2363.6604773253125</v>
      </c>
      <c r="F97" s="112">
        <v>6533.5143382671376</v>
      </c>
      <c r="G97" s="112">
        <f t="shared" si="5"/>
        <v>11639.912916639747</v>
      </c>
      <c r="H97" s="112">
        <f>85042.423-H58</f>
        <v>47723.400905859744</v>
      </c>
      <c r="I97" s="224" t="s">
        <v>170</v>
      </c>
      <c r="J97" s="224"/>
    </row>
    <row r="98" spans="1:10" s="30" customFormat="1" ht="22.5">
      <c r="A98" s="138"/>
      <c r="B98" s="15" t="s">
        <v>59</v>
      </c>
      <c r="C98" s="3" t="s">
        <v>39</v>
      </c>
      <c r="D98" s="106">
        <v>5643.3956718749996</v>
      </c>
      <c r="E98" s="106">
        <v>4863.4141562499999</v>
      </c>
      <c r="F98" s="112">
        <v>13443.210828125</v>
      </c>
      <c r="G98" s="112">
        <f t="shared" si="5"/>
        <v>23950.020656249999</v>
      </c>
      <c r="H98" s="112"/>
      <c r="I98" s="224"/>
      <c r="J98" s="224"/>
    </row>
    <row r="99" spans="1:10" s="30" customFormat="1" ht="12.75">
      <c r="A99" s="138"/>
      <c r="B99" s="15" t="s">
        <v>93</v>
      </c>
      <c r="C99" s="3" t="s">
        <v>39</v>
      </c>
      <c r="D99" s="106">
        <v>5367.2741410994759</v>
      </c>
      <c r="E99" s="106">
        <v>4625.4557638743454</v>
      </c>
      <c r="F99" s="112">
        <v>12785.457913350785</v>
      </c>
      <c r="G99" s="112">
        <f t="shared" si="5"/>
        <v>22778.187818324608</v>
      </c>
      <c r="H99" s="112"/>
      <c r="I99" s="224"/>
      <c r="J99" s="224"/>
    </row>
    <row r="100" spans="1:10" s="30" customFormat="1" ht="12.75">
      <c r="A100" s="138"/>
      <c r="B100" s="15" t="s">
        <v>62</v>
      </c>
      <c r="C100" s="3" t="s">
        <v>39</v>
      </c>
      <c r="D100" s="106">
        <v>2096.2906729030383</v>
      </c>
      <c r="E100" s="106">
        <v>1806.5594416887973</v>
      </c>
      <c r="F100" s="112">
        <v>4993.6029850454488</v>
      </c>
      <c r="G100" s="112">
        <f t="shared" si="5"/>
        <v>8896.453099637285</v>
      </c>
      <c r="H100" s="112"/>
      <c r="I100" s="224"/>
      <c r="J100" s="224"/>
    </row>
    <row r="101" spans="1:10" s="30" customFormat="1" ht="12.75">
      <c r="A101" s="138"/>
      <c r="B101" s="15" t="s">
        <v>64</v>
      </c>
      <c r="C101" s="3" t="s">
        <v>39</v>
      </c>
      <c r="D101" s="106">
        <v>6519.0072685750756</v>
      </c>
      <c r="E101" s="106">
        <v>5618.0062639752687</v>
      </c>
      <c r="F101" s="112">
        <v>15529.017314573148</v>
      </c>
      <c r="G101" s="112">
        <f t="shared" si="5"/>
        <v>27666.030847123489</v>
      </c>
      <c r="H101" s="112">
        <f>K55</f>
        <v>30469.229954800001</v>
      </c>
      <c r="I101" s="224"/>
      <c r="J101" s="224"/>
    </row>
    <row r="102" spans="1:10" s="30" customFormat="1" ht="12.75">
      <c r="A102" s="138"/>
      <c r="B102" s="15" t="s">
        <v>65</v>
      </c>
      <c r="C102" s="3" t="s">
        <v>39</v>
      </c>
      <c r="D102" s="106">
        <v>4556.295402767526</v>
      </c>
      <c r="E102" s="106">
        <v>3926.5635178321768</v>
      </c>
      <c r="F102" s="112">
        <v>10853.614252121019</v>
      </c>
      <c r="G102" s="112">
        <f t="shared" si="5"/>
        <v>19336.473172720722</v>
      </c>
      <c r="H102" s="112">
        <f>K56</f>
        <v>17705.166700000002</v>
      </c>
      <c r="I102" s="224"/>
      <c r="J102" s="224"/>
    </row>
    <row r="103" spans="1:10" s="30" customFormat="1" ht="12.75">
      <c r="A103" s="138"/>
      <c r="B103" s="192"/>
      <c r="C103" s="3"/>
      <c r="D103" s="106">
        <v>0</v>
      </c>
      <c r="E103" s="106">
        <v>0</v>
      </c>
      <c r="F103" s="112">
        <v>0</v>
      </c>
      <c r="G103" s="112">
        <f t="shared" si="5"/>
        <v>0</v>
      </c>
      <c r="H103" s="112"/>
      <c r="I103" s="224"/>
      <c r="J103" s="224"/>
    </row>
    <row r="104" spans="1:10" s="30" customFormat="1" ht="12.75">
      <c r="A104" s="138"/>
      <c r="B104" s="190" t="s">
        <v>94</v>
      </c>
      <c r="C104" s="3" t="s">
        <v>39</v>
      </c>
      <c r="D104" s="106">
        <v>0</v>
      </c>
      <c r="E104" s="106">
        <v>0</v>
      </c>
      <c r="F104" s="112">
        <v>0</v>
      </c>
      <c r="G104" s="112">
        <f t="shared" si="5"/>
        <v>0</v>
      </c>
      <c r="H104" s="112"/>
      <c r="I104" s="224"/>
      <c r="J104" s="224"/>
    </row>
    <row r="105" spans="1:10" s="30" customFormat="1" ht="12.75">
      <c r="A105" s="138"/>
      <c r="B105" s="193" t="s">
        <v>95</v>
      </c>
      <c r="C105" s="3" t="s">
        <v>39</v>
      </c>
      <c r="D105" s="106">
        <v>0</v>
      </c>
      <c r="E105" s="106">
        <v>0</v>
      </c>
      <c r="F105" s="112">
        <v>0</v>
      </c>
      <c r="G105" s="112">
        <f t="shared" si="5"/>
        <v>0</v>
      </c>
      <c r="H105" s="112"/>
      <c r="I105" s="224"/>
      <c r="J105" s="224"/>
    </row>
    <row r="106" spans="1:10" s="30" customFormat="1" ht="12.75">
      <c r="A106" s="138"/>
      <c r="B106" s="15" t="s">
        <v>96</v>
      </c>
      <c r="C106" s="3" t="s">
        <v>39</v>
      </c>
      <c r="D106" s="106">
        <v>0</v>
      </c>
      <c r="E106" s="106">
        <v>0</v>
      </c>
      <c r="F106" s="112">
        <v>0</v>
      </c>
      <c r="G106" s="112">
        <f t="shared" si="5"/>
        <v>0</v>
      </c>
      <c r="H106" s="112"/>
      <c r="I106" s="224"/>
      <c r="J106" s="224"/>
    </row>
    <row r="107" spans="1:10" s="30" customFormat="1" ht="12.75">
      <c r="A107" s="138"/>
      <c r="B107" s="15" t="s">
        <v>97</v>
      </c>
      <c r="C107" s="3" t="s">
        <v>39</v>
      </c>
      <c r="D107" s="106">
        <v>0</v>
      </c>
      <c r="E107" s="106">
        <v>0</v>
      </c>
      <c r="F107" s="112">
        <v>0</v>
      </c>
      <c r="G107" s="112">
        <f t="shared" si="5"/>
        <v>0</v>
      </c>
      <c r="H107" s="112"/>
      <c r="I107" s="224"/>
      <c r="J107" s="224"/>
    </row>
    <row r="108" spans="1:10" s="30" customFormat="1" ht="12.75">
      <c r="A108" s="138"/>
      <c r="B108" s="190"/>
      <c r="C108" s="11"/>
      <c r="D108" s="106">
        <v>0</v>
      </c>
      <c r="E108" s="106">
        <v>0</v>
      </c>
      <c r="F108" s="112">
        <v>0</v>
      </c>
      <c r="G108" s="112">
        <f t="shared" si="5"/>
        <v>0</v>
      </c>
      <c r="H108" s="112"/>
      <c r="I108" s="224"/>
      <c r="J108" s="224"/>
    </row>
    <row r="109" spans="1:10" s="30" customFormat="1" ht="12.75">
      <c r="A109" s="138"/>
      <c r="B109" s="12"/>
      <c r="C109" s="13"/>
      <c r="D109" s="106"/>
      <c r="E109" s="106"/>
      <c r="F109" s="112"/>
      <c r="G109" s="112">
        <f t="shared" si="5"/>
        <v>0</v>
      </c>
      <c r="H109" s="112"/>
      <c r="I109" s="224"/>
      <c r="J109" s="224"/>
    </row>
    <row r="110" spans="1:10" s="30" customFormat="1" ht="12.75">
      <c r="A110" s="139"/>
      <c r="B110" s="16" t="s">
        <v>98</v>
      </c>
      <c r="C110" s="2" t="s">
        <v>37</v>
      </c>
      <c r="D110" s="110">
        <f>D88+D74+D50+D43+D38</f>
        <v>234876.6498488533</v>
      </c>
      <c r="E110" s="110">
        <f>E88+E74+E50+E43+E38</f>
        <v>295045.55775801942</v>
      </c>
      <c r="F110" s="111">
        <f>F88+F74+F50+F43+F38</f>
        <v>344638.27395062952</v>
      </c>
      <c r="G110" s="111">
        <f t="shared" si="5"/>
        <v>874560.48155750229</v>
      </c>
      <c r="H110" s="111">
        <f>H38+H43+H50+H88</f>
        <v>723367.62259873515</v>
      </c>
      <c r="I110" s="224"/>
      <c r="J110" s="224"/>
    </row>
    <row r="111" spans="1:10" s="30" customFormat="1" ht="12.75">
      <c r="A111" s="215" t="s">
        <v>99</v>
      </c>
      <c r="B111" s="16" t="s">
        <v>100</v>
      </c>
      <c r="C111" s="2" t="s">
        <v>37</v>
      </c>
      <c r="D111" s="110">
        <f>SUM(D112:D116)</f>
        <v>15228.450239070997</v>
      </c>
      <c r="E111" s="110">
        <f>SUM(E112:E116)</f>
        <v>18657.559000672572</v>
      </c>
      <c r="F111" s="111">
        <f>SUM(F112:F116)</f>
        <v>30710.209023785923</v>
      </c>
      <c r="G111" s="111">
        <f t="shared" si="5"/>
        <v>64596.218263529488</v>
      </c>
      <c r="H111" s="111">
        <f>SUM(H112:H116)</f>
        <v>110125.95499999999</v>
      </c>
      <c r="I111" s="224"/>
      <c r="J111" s="224"/>
    </row>
    <row r="112" spans="1:10" s="30" customFormat="1" ht="12.75">
      <c r="A112" s="216"/>
      <c r="B112" s="194" t="s">
        <v>101</v>
      </c>
      <c r="C112" s="3" t="s">
        <v>39</v>
      </c>
      <c r="D112" s="106">
        <v>3807.6983566880199</v>
      </c>
      <c r="E112" s="106">
        <v>7539.6180350320301</v>
      </c>
      <c r="F112" s="112">
        <v>16176.7767284853</v>
      </c>
      <c r="G112" s="112">
        <f t="shared" si="5"/>
        <v>27524.093120205351</v>
      </c>
      <c r="H112" s="112">
        <v>56239.75</v>
      </c>
      <c r="I112" s="224">
        <f>F112*1.18</f>
        <v>19088.596539612652</v>
      </c>
      <c r="J112" s="224"/>
    </row>
    <row r="113" spans="1:11" s="30" customFormat="1" ht="12.75">
      <c r="A113" s="216"/>
      <c r="B113" s="12" t="s">
        <v>102</v>
      </c>
      <c r="C113" s="3" t="s">
        <v>39</v>
      </c>
      <c r="D113" s="106">
        <v>0</v>
      </c>
      <c r="E113" s="106">
        <v>0</v>
      </c>
      <c r="F113" s="112">
        <v>0</v>
      </c>
      <c r="G113" s="112">
        <f>G114+G115</f>
        <v>37072.125143324141</v>
      </c>
      <c r="H113" s="112">
        <f>43635.863-2314.68</f>
        <v>41321.182999999997</v>
      </c>
      <c r="I113" s="224"/>
      <c r="J113" s="224"/>
    </row>
    <row r="114" spans="1:11" s="30" customFormat="1" ht="12.75">
      <c r="A114" s="216"/>
      <c r="B114" s="178" t="s">
        <v>103</v>
      </c>
      <c r="C114" s="3" t="s">
        <v>39</v>
      </c>
      <c r="D114" s="106">
        <v>6325.4302326871093</v>
      </c>
      <c r="E114" s="106">
        <v>6588.1375092422277</v>
      </c>
      <c r="F114" s="112">
        <v>6413.3867126292289</v>
      </c>
      <c r="G114" s="112">
        <f>SUM(D114:F114)</f>
        <v>19326.954454558567</v>
      </c>
      <c r="H114" s="112"/>
      <c r="I114" s="224"/>
      <c r="J114" s="224"/>
    </row>
    <row r="115" spans="1:11" s="30" customFormat="1" ht="12.75">
      <c r="A115" s="216"/>
      <c r="B115" s="178" t="s">
        <v>104</v>
      </c>
      <c r="C115" s="3" t="s">
        <v>39</v>
      </c>
      <c r="D115" s="106">
        <v>5095.3216496958676</v>
      </c>
      <c r="E115" s="106">
        <v>4529.8034563983147</v>
      </c>
      <c r="F115" s="112">
        <v>8120.0455826713933</v>
      </c>
      <c r="G115" s="112">
        <f>SUM(D115:F115)</f>
        <v>17745.170688765575</v>
      </c>
      <c r="H115" s="112"/>
      <c r="I115" s="224"/>
      <c r="J115" s="224"/>
    </row>
    <row r="116" spans="1:11" s="30" customFormat="1" ht="12.75">
      <c r="A116" s="216"/>
      <c r="B116" s="12" t="s">
        <v>105</v>
      </c>
      <c r="C116" s="3" t="s">
        <v>39</v>
      </c>
      <c r="D116" s="106"/>
      <c r="E116" s="106"/>
      <c r="F116" s="112"/>
      <c r="G116" s="112"/>
      <c r="H116" s="112">
        <v>12565.022000000001</v>
      </c>
      <c r="I116" s="224"/>
      <c r="J116" s="224"/>
    </row>
    <row r="117" spans="1:11" s="30" customFormat="1" ht="12.75">
      <c r="A117" s="216"/>
      <c r="B117" s="12"/>
      <c r="C117" s="3" t="s">
        <v>39</v>
      </c>
      <c r="D117" s="106"/>
      <c r="E117" s="106"/>
      <c r="F117" s="112"/>
      <c r="G117" s="112"/>
      <c r="H117" s="112"/>
      <c r="I117" s="224"/>
      <c r="J117" s="224"/>
    </row>
    <row r="118" spans="1:11" s="30" customFormat="1" ht="12.75">
      <c r="A118" s="215" t="s">
        <v>106</v>
      </c>
      <c r="B118" s="16" t="s">
        <v>107</v>
      </c>
      <c r="C118" s="2" t="s">
        <v>37</v>
      </c>
      <c r="D118" s="110">
        <f>SUM(D119:D120)</f>
        <v>3609.9340000000002</v>
      </c>
      <c r="E118" s="110">
        <f>SUM(E119:E120)</f>
        <v>3609.9340000000002</v>
      </c>
      <c r="F118" s="111">
        <f>SUM(F119:F120)</f>
        <v>3609.9340000000002</v>
      </c>
      <c r="G118" s="111">
        <f>SUM(D118:F118)</f>
        <v>10829.802</v>
      </c>
      <c r="H118" s="111">
        <f>SUM(H119:H120)</f>
        <v>16740.084999999999</v>
      </c>
      <c r="I118" s="224"/>
      <c r="J118" s="224"/>
    </row>
    <row r="119" spans="1:11" s="100" customFormat="1" ht="12.75">
      <c r="A119" s="209"/>
      <c r="B119" s="194" t="s">
        <v>154</v>
      </c>
      <c r="C119" s="14"/>
      <c r="D119" s="106">
        <v>409.93400000000003</v>
      </c>
      <c r="E119" s="106">
        <v>409.93400000000003</v>
      </c>
      <c r="F119" s="112">
        <v>409.93400000000003</v>
      </c>
      <c r="G119" s="112">
        <f>SUM(D119:F119)</f>
        <v>1229.8020000000001</v>
      </c>
      <c r="H119" s="112">
        <v>2422</v>
      </c>
      <c r="I119" s="225"/>
      <c r="J119" s="225"/>
    </row>
    <row r="120" spans="1:11" s="100" customFormat="1" ht="12.75">
      <c r="A120" s="209"/>
      <c r="B120" s="194" t="s">
        <v>108</v>
      </c>
      <c r="C120" s="14"/>
      <c r="D120" s="106">
        <v>3200</v>
      </c>
      <c r="E120" s="106">
        <v>3200</v>
      </c>
      <c r="F120" s="112">
        <v>3200</v>
      </c>
      <c r="G120" s="112">
        <f>SUM(D120:F120)</f>
        <v>9600</v>
      </c>
      <c r="H120" s="112">
        <v>14318.084999999999</v>
      </c>
      <c r="I120" s="225"/>
      <c r="J120" s="225"/>
    </row>
    <row r="121" spans="1:11" s="30" customFormat="1" ht="12.75">
      <c r="A121" s="215" t="s">
        <v>109</v>
      </c>
      <c r="B121" s="16" t="s">
        <v>110</v>
      </c>
      <c r="C121" s="2" t="s">
        <v>37</v>
      </c>
      <c r="D121" s="110">
        <f>D118+D111+D110</f>
        <v>253715.03408792429</v>
      </c>
      <c r="E121" s="110">
        <f>E118+E111+E110</f>
        <v>317313.05075869197</v>
      </c>
      <c r="F121" s="111">
        <f>F118+F111+F110</f>
        <v>378958.41697441542</v>
      </c>
      <c r="G121" s="111">
        <f>SUM(D121:F121)</f>
        <v>949986.50182103168</v>
      </c>
      <c r="H121" s="111">
        <f>H110+H111+H118</f>
        <v>850233.66259873507</v>
      </c>
      <c r="I121" s="224"/>
      <c r="J121" s="224"/>
    </row>
    <row r="122" spans="1:11" s="30" customFormat="1" ht="12.75">
      <c r="A122" s="215"/>
      <c r="B122" s="16"/>
      <c r="C122" s="2"/>
      <c r="D122" s="110"/>
      <c r="E122" s="110"/>
      <c r="F122" s="111"/>
      <c r="G122" s="242">
        <f>G121-G70-G71</f>
        <v>848548.74168837874</v>
      </c>
      <c r="H122" s="111"/>
      <c r="I122" s="224"/>
      <c r="J122" s="224"/>
    </row>
    <row r="123" spans="1:11" s="30" customFormat="1" ht="12.75">
      <c r="A123" s="215" t="s">
        <v>111</v>
      </c>
      <c r="B123" s="16" t="s">
        <v>112</v>
      </c>
      <c r="C123" s="2" t="s">
        <v>37</v>
      </c>
      <c r="D123" s="110">
        <f>D121*0.01</f>
        <v>2537.1503408792428</v>
      </c>
      <c r="E123" s="110">
        <f>E121*0.01</f>
        <v>3173.13050758692</v>
      </c>
      <c r="F123" s="111">
        <f>F121*0.01</f>
        <v>3789.5841697441542</v>
      </c>
      <c r="G123" s="111">
        <f>SUM(D123:F123)</f>
        <v>9499.8650182103174</v>
      </c>
      <c r="H123" s="111">
        <v>8502.3320000000003</v>
      </c>
      <c r="I123" s="224"/>
      <c r="J123" s="224"/>
    </row>
    <row r="124" spans="1:11" s="30" customFormat="1" ht="12.75">
      <c r="A124" s="215" t="s">
        <v>113</v>
      </c>
      <c r="B124" s="16" t="s">
        <v>114</v>
      </c>
      <c r="C124" s="2" t="s">
        <v>37</v>
      </c>
      <c r="D124" s="110">
        <f>D123+D121</f>
        <v>256252.18442880354</v>
      </c>
      <c r="E124" s="110">
        <f>E123+E121</f>
        <v>320486.1812662789</v>
      </c>
      <c r="F124" s="111">
        <f>F123+F121</f>
        <v>382748.00114415959</v>
      </c>
      <c r="G124" s="111">
        <f>G122+G123</f>
        <v>858048.60670658911</v>
      </c>
      <c r="H124" s="111">
        <f>H121+H123</f>
        <v>858735.99459873512</v>
      </c>
      <c r="I124" s="224"/>
      <c r="J124" s="224"/>
    </row>
    <row r="125" spans="1:11" s="30" customFormat="1" ht="12.75">
      <c r="A125" s="138"/>
      <c r="B125" s="195" t="s">
        <v>115</v>
      </c>
      <c r="C125" s="115"/>
      <c r="D125" s="116">
        <f>D124*0.18</f>
        <v>46125.393197184632</v>
      </c>
      <c r="E125" s="116">
        <f>E124*0.18</f>
        <v>57687.512627930199</v>
      </c>
      <c r="F125" s="117">
        <f>F124*0.18</f>
        <v>68894.64020594873</v>
      </c>
      <c r="G125" s="117">
        <f>G124*0.18</f>
        <v>154448.74920718605</v>
      </c>
      <c r="H125" s="117">
        <f>H124*0.18</f>
        <v>154572.47902777232</v>
      </c>
      <c r="I125" s="224"/>
      <c r="J125" s="224"/>
    </row>
    <row r="126" spans="1:11" s="30" customFormat="1" ht="12.75">
      <c r="A126" s="217"/>
      <c r="B126" s="196" t="s">
        <v>138</v>
      </c>
      <c r="C126" s="118"/>
      <c r="D126" s="119">
        <f>D125+D124</f>
        <v>302377.57762598817</v>
      </c>
      <c r="E126" s="119">
        <f>E125+E124</f>
        <v>378173.69389420911</v>
      </c>
      <c r="F126" s="120">
        <f>F125+F124</f>
        <v>451642.64135010832</v>
      </c>
      <c r="G126" s="120">
        <f>G124+G125</f>
        <v>1012497.3559137752</v>
      </c>
      <c r="H126" s="120">
        <f>H124+H125</f>
        <v>1013308.4736265074</v>
      </c>
      <c r="I126" s="235">
        <f>H126-H127</f>
        <v>65353.485893495381</v>
      </c>
      <c r="J126" s="375">
        <f>H126-G126</f>
        <v>811.11771273228806</v>
      </c>
      <c r="K126" s="240"/>
    </row>
    <row r="127" spans="1:11" s="30" customFormat="1" ht="13.5" thickBot="1">
      <c r="A127" s="121"/>
      <c r="B127" s="197" t="s">
        <v>116</v>
      </c>
      <c r="C127" s="122"/>
      <c r="D127" s="123">
        <f>D126/D19</f>
        <v>94.492993008121303</v>
      </c>
      <c r="E127" s="123">
        <f>E126/E21</f>
        <v>99.519393130055022</v>
      </c>
      <c r="F127" s="124">
        <f>F126/F19</f>
        <v>118.85332667108113</v>
      </c>
      <c r="G127" s="226"/>
      <c r="H127" s="376">
        <v>947954.98773301207</v>
      </c>
      <c r="I127" s="377" t="s">
        <v>315</v>
      </c>
      <c r="J127" s="224"/>
    </row>
    <row r="128" spans="1:11" s="30" customFormat="1" ht="18" customHeight="1" thickBot="1">
      <c r="A128" s="218"/>
      <c r="B128" s="125"/>
      <c r="C128" s="126"/>
      <c r="D128" s="127"/>
      <c r="E128" s="128"/>
      <c r="F128" s="159"/>
      <c r="G128" s="226"/>
      <c r="H128" s="224"/>
      <c r="I128" s="224"/>
      <c r="J128" s="224"/>
    </row>
    <row r="129" spans="1:10" ht="31.5">
      <c r="A129" s="129"/>
      <c r="B129" s="198" t="s">
        <v>117</v>
      </c>
      <c r="C129" s="130"/>
      <c r="D129" s="131"/>
      <c r="E129" s="132"/>
      <c r="F129" s="133"/>
      <c r="G129" s="227"/>
      <c r="H129" s="227"/>
      <c r="I129" s="228"/>
      <c r="J129" s="228"/>
    </row>
    <row r="130" spans="1:10" ht="5.25" customHeight="1">
      <c r="A130" s="219"/>
      <c r="B130" s="102"/>
      <c r="C130" s="134"/>
      <c r="D130" s="134"/>
      <c r="E130" s="134"/>
      <c r="F130" s="135"/>
      <c r="G130" s="227"/>
      <c r="H130" s="227"/>
      <c r="I130" s="228"/>
      <c r="J130" s="228"/>
    </row>
    <row r="131" spans="1:10" ht="12.75">
      <c r="A131" s="220"/>
      <c r="B131" s="199" t="s">
        <v>74</v>
      </c>
      <c r="C131" s="9" t="s">
        <v>67</v>
      </c>
      <c r="D131" s="136">
        <v>26500</v>
      </c>
      <c r="E131" s="136">
        <v>27500</v>
      </c>
      <c r="F131" s="137">
        <v>32000</v>
      </c>
      <c r="G131" s="227"/>
      <c r="H131" s="227"/>
      <c r="I131" s="228"/>
      <c r="J131" s="228"/>
    </row>
    <row r="132" spans="1:10" s="30" customFormat="1" ht="12.75">
      <c r="A132" s="138"/>
      <c r="B132" s="200" t="s">
        <v>118</v>
      </c>
      <c r="C132" s="3" t="s">
        <v>39</v>
      </c>
      <c r="D132" s="136">
        <v>8045.5</v>
      </c>
      <c r="E132" s="136">
        <v>9000</v>
      </c>
      <c r="F132" s="137">
        <v>9000</v>
      </c>
      <c r="G132" s="224"/>
      <c r="H132" s="224"/>
      <c r="I132" s="224"/>
      <c r="J132" s="224"/>
    </row>
    <row r="133" spans="1:10" ht="12.75">
      <c r="A133" s="138"/>
      <c r="B133" s="200" t="s">
        <v>119</v>
      </c>
      <c r="C133" s="11" t="s">
        <v>39</v>
      </c>
      <c r="D133" s="136">
        <v>1893.472</v>
      </c>
      <c r="E133" s="136">
        <v>2182.1089999999999</v>
      </c>
      <c r="F133" s="137">
        <v>3685.5079999999998</v>
      </c>
      <c r="G133" s="227"/>
      <c r="H133" s="227"/>
      <c r="I133" s="228"/>
      <c r="J133" s="228"/>
    </row>
    <row r="134" spans="1:10" ht="12.75">
      <c r="A134" s="138"/>
      <c r="B134" s="15" t="s">
        <v>120</v>
      </c>
      <c r="C134" s="11" t="s">
        <v>39</v>
      </c>
      <c r="D134" s="136">
        <v>7500</v>
      </c>
      <c r="E134" s="136">
        <v>9000</v>
      </c>
      <c r="F134" s="137">
        <v>13000</v>
      </c>
      <c r="G134" s="227"/>
      <c r="H134" s="227"/>
      <c r="I134" s="228"/>
      <c r="J134" s="228"/>
    </row>
    <row r="135" spans="1:10" ht="12.75">
      <c r="A135" s="138"/>
      <c r="B135" s="15" t="s">
        <v>121</v>
      </c>
      <c r="C135" s="11" t="s">
        <v>39</v>
      </c>
      <c r="D135" s="136">
        <v>5724.5</v>
      </c>
      <c r="E135" s="136">
        <v>5724.5</v>
      </c>
      <c r="F135" s="137">
        <v>5350</v>
      </c>
      <c r="G135" s="227"/>
      <c r="H135" s="227"/>
      <c r="I135" s="228"/>
      <c r="J135" s="228"/>
    </row>
    <row r="136" spans="1:10" ht="12.75">
      <c r="A136" s="138"/>
      <c r="B136" s="15" t="s">
        <v>122</v>
      </c>
      <c r="C136" s="11" t="s">
        <v>39</v>
      </c>
      <c r="D136" s="136">
        <v>4548.9441359811181</v>
      </c>
      <c r="E136" s="136">
        <v>5137.8699393001025</v>
      </c>
      <c r="F136" s="137">
        <v>8854.194836106104</v>
      </c>
      <c r="G136" s="227"/>
      <c r="H136" s="227"/>
      <c r="I136" s="228"/>
      <c r="J136" s="228"/>
    </row>
    <row r="137" spans="1:10" ht="12.75">
      <c r="A137" s="138"/>
      <c r="B137" s="15" t="s">
        <v>148</v>
      </c>
      <c r="C137" s="11" t="s">
        <v>39</v>
      </c>
      <c r="D137" s="136">
        <v>2643.9344262295081</v>
      </c>
      <c r="E137" s="136">
        <v>2986.2295081967213</v>
      </c>
      <c r="F137" s="137">
        <v>5146.2295081967204</v>
      </c>
      <c r="G137" s="227"/>
      <c r="H137" s="227"/>
      <c r="I137" s="228"/>
      <c r="J137" s="228"/>
    </row>
    <row r="138" spans="1:10" ht="12.75">
      <c r="A138" s="138"/>
      <c r="B138" s="15" t="s">
        <v>149</v>
      </c>
      <c r="C138" s="11" t="s">
        <v>39</v>
      </c>
      <c r="D138" s="136">
        <v>482.53346341463492</v>
      </c>
      <c r="E138" s="136">
        <v>545.00431358885101</v>
      </c>
      <c r="F138" s="137">
        <v>939.21691986062865</v>
      </c>
      <c r="G138" s="227"/>
      <c r="H138" s="227"/>
      <c r="I138" s="228"/>
      <c r="J138" s="228"/>
    </row>
    <row r="139" spans="1:10" ht="17.25" customHeight="1">
      <c r="A139" s="147"/>
      <c r="B139" s="24" t="s">
        <v>150</v>
      </c>
      <c r="C139" s="23" t="s">
        <v>39</v>
      </c>
      <c r="D139" s="148">
        <f>SUM(D140:D142)</f>
        <v>19915.254237288136</v>
      </c>
      <c r="E139" s="149">
        <f>SUM(E140:E142)</f>
        <v>29661.016949152545</v>
      </c>
      <c r="F139" s="150">
        <f>SUM(F140:F142)</f>
        <v>30084.745762711867</v>
      </c>
      <c r="G139" s="228"/>
      <c r="H139" s="228"/>
      <c r="I139" s="228"/>
      <c r="J139" s="228"/>
    </row>
    <row r="140" spans="1:10" ht="12.75">
      <c r="A140" s="138"/>
      <c r="B140" s="12" t="s">
        <v>141</v>
      </c>
      <c r="C140" s="19" t="s">
        <v>39</v>
      </c>
      <c r="D140" s="140">
        <v>12711.864406779661</v>
      </c>
      <c r="E140" s="140">
        <v>21186.440677966104</v>
      </c>
      <c r="F140" s="141">
        <v>21186.440677966104</v>
      </c>
      <c r="G140" s="228"/>
      <c r="H140" s="228"/>
      <c r="I140" s="228"/>
      <c r="J140" s="228"/>
    </row>
    <row r="141" spans="1:10" ht="12.75">
      <c r="A141" s="138"/>
      <c r="B141" s="22" t="s">
        <v>142</v>
      </c>
      <c r="C141" s="19" t="s">
        <v>39</v>
      </c>
      <c r="D141" s="140">
        <v>1271.1864406779662</v>
      </c>
      <c r="E141" s="140">
        <v>1694.9152542372881</v>
      </c>
      <c r="F141" s="141">
        <v>1271.1864406779662</v>
      </c>
      <c r="G141" s="228"/>
      <c r="H141" s="228"/>
      <c r="I141" s="228"/>
      <c r="J141" s="228"/>
    </row>
    <row r="142" spans="1:10" ht="12.75">
      <c r="A142" s="138"/>
      <c r="B142" s="22" t="s">
        <v>143</v>
      </c>
      <c r="C142" s="19" t="s">
        <v>39</v>
      </c>
      <c r="D142" s="140">
        <v>5932.203389830509</v>
      </c>
      <c r="E142" s="140">
        <v>6779.6610169491523</v>
      </c>
      <c r="F142" s="141">
        <v>7627.1186440677966</v>
      </c>
      <c r="G142" s="228"/>
      <c r="H142" s="228"/>
      <c r="I142" s="228"/>
      <c r="J142" s="228"/>
    </row>
    <row r="143" spans="1:10" ht="12.75">
      <c r="A143" s="139"/>
      <c r="B143" s="16" t="s">
        <v>123</v>
      </c>
      <c r="C143" s="17" t="s">
        <v>39</v>
      </c>
      <c r="D143" s="110">
        <f>SUM(D131:D139)</f>
        <v>77254.138262913388</v>
      </c>
      <c r="E143" s="110">
        <f>SUM(E131:E139)</f>
        <v>91736.729710238214</v>
      </c>
      <c r="F143" s="111">
        <f>SUM(F131:F139)</f>
        <v>108059.89502687533</v>
      </c>
      <c r="G143" s="227"/>
      <c r="H143" s="227"/>
      <c r="I143" s="228"/>
      <c r="J143" s="228"/>
    </row>
    <row r="144" spans="1:10" ht="18.75" customHeight="1">
      <c r="A144" s="138"/>
      <c r="B144" s="15" t="s">
        <v>124</v>
      </c>
      <c r="C144" s="11" t="s">
        <v>39</v>
      </c>
      <c r="D144" s="136"/>
      <c r="E144" s="136"/>
      <c r="F144" s="137"/>
      <c r="G144" s="227"/>
      <c r="H144" s="227"/>
      <c r="I144" s="228"/>
      <c r="J144" s="228"/>
    </row>
    <row r="145" spans="1:10" ht="18.75" customHeight="1">
      <c r="A145" s="138"/>
      <c r="B145" s="15" t="s">
        <v>125</v>
      </c>
      <c r="C145" s="11" t="s">
        <v>39</v>
      </c>
      <c r="D145" s="136">
        <f>D143</f>
        <v>77254.138262913388</v>
      </c>
      <c r="E145" s="136">
        <f>E143</f>
        <v>91736.729710238214</v>
      </c>
      <c r="F145" s="137">
        <f>F143</f>
        <v>108059.89502687533</v>
      </c>
      <c r="G145" s="227"/>
      <c r="H145" s="227"/>
      <c r="I145" s="228"/>
      <c r="J145" s="228"/>
    </row>
    <row r="146" spans="1:10" ht="12.75">
      <c r="A146" s="139"/>
      <c r="B146" s="16" t="s">
        <v>126</v>
      </c>
      <c r="C146" s="17" t="s">
        <v>39</v>
      </c>
      <c r="D146" s="110">
        <f>D145+D124</f>
        <v>333506.32269171695</v>
      </c>
      <c r="E146" s="110">
        <f>E145+E124</f>
        <v>412222.91097651713</v>
      </c>
      <c r="F146" s="111">
        <f>F145+F124</f>
        <v>490807.8961710349</v>
      </c>
      <c r="G146" s="227"/>
      <c r="H146" s="227"/>
      <c r="I146" s="228"/>
      <c r="J146" s="228"/>
    </row>
    <row r="147" spans="1:10" ht="12.75">
      <c r="A147" s="138"/>
      <c r="B147" s="15" t="s">
        <v>127</v>
      </c>
      <c r="C147" s="18" t="s">
        <v>128</v>
      </c>
      <c r="D147" s="140">
        <v>0</v>
      </c>
      <c r="E147" s="140">
        <f>E146*0.01</f>
        <v>4122.2291097651714</v>
      </c>
      <c r="F147" s="141">
        <f>F146*0.01</f>
        <v>4908.0789617103492</v>
      </c>
      <c r="G147" s="227"/>
      <c r="H147" s="227"/>
      <c r="I147" s="228"/>
      <c r="J147" s="228"/>
    </row>
    <row r="148" spans="1:10" ht="12.75">
      <c r="A148" s="138"/>
      <c r="B148" s="15" t="s">
        <v>129</v>
      </c>
      <c r="C148" s="19" t="s">
        <v>39</v>
      </c>
      <c r="D148" s="140"/>
      <c r="E148" s="140"/>
      <c r="F148" s="141"/>
      <c r="G148" s="227"/>
      <c r="H148" s="227"/>
      <c r="I148" s="228"/>
      <c r="J148" s="228"/>
    </row>
    <row r="149" spans="1:10" ht="12.75">
      <c r="A149" s="138"/>
      <c r="B149" s="15" t="s">
        <v>130</v>
      </c>
      <c r="C149" s="19" t="s">
        <v>128</v>
      </c>
      <c r="D149" s="140">
        <f>D146*0.05</f>
        <v>16675.31613458585</v>
      </c>
      <c r="E149" s="140">
        <f>E146*0.05</f>
        <v>20611.145548825858</v>
      </c>
      <c r="F149" s="141">
        <f>F146*0.05</f>
        <v>24540.394808551748</v>
      </c>
      <c r="G149" s="227"/>
      <c r="H149" s="227"/>
      <c r="I149" s="228"/>
      <c r="J149" s="228"/>
    </row>
    <row r="150" spans="1:10" ht="12.75">
      <c r="A150" s="138"/>
      <c r="B150" s="15" t="s">
        <v>129</v>
      </c>
      <c r="C150" s="19" t="s">
        <v>39</v>
      </c>
      <c r="D150" s="140"/>
      <c r="E150" s="140"/>
      <c r="F150" s="141"/>
      <c r="G150" s="227"/>
      <c r="H150" s="227"/>
      <c r="I150" s="228"/>
      <c r="J150" s="228"/>
    </row>
    <row r="151" spans="1:10" ht="12.75">
      <c r="A151" s="139"/>
      <c r="B151" s="16" t="s">
        <v>131</v>
      </c>
      <c r="C151" s="142" t="s">
        <v>132</v>
      </c>
      <c r="D151" s="110">
        <f>D146+D147+D149</f>
        <v>350181.63882630278</v>
      </c>
      <c r="E151" s="110">
        <f>E146+E147+E149</f>
        <v>436956.28563510813</v>
      </c>
      <c r="F151" s="111">
        <f>F146+F147+F149</f>
        <v>520256.36994129699</v>
      </c>
      <c r="G151" s="227"/>
      <c r="H151" s="227"/>
      <c r="I151" s="228"/>
      <c r="J151" s="228"/>
    </row>
    <row r="152" spans="1:10" ht="12.75">
      <c r="A152" s="143"/>
      <c r="B152" s="195" t="s">
        <v>115</v>
      </c>
      <c r="C152" s="19" t="s">
        <v>39</v>
      </c>
      <c r="D152" s="140">
        <f>D151*0.18</f>
        <v>63032.694988734496</v>
      </c>
      <c r="E152" s="140">
        <f>E151*0.18</f>
        <v>78652.131414319461</v>
      </c>
      <c r="F152" s="141">
        <f>F151*0.18</f>
        <v>93646.146589433454</v>
      </c>
      <c r="G152" s="227"/>
      <c r="H152" s="227"/>
      <c r="I152" s="228"/>
      <c r="J152" s="228"/>
    </row>
    <row r="153" spans="1:10" ht="15">
      <c r="A153" s="144"/>
      <c r="B153" s="201" t="s">
        <v>139</v>
      </c>
      <c r="C153" s="20" t="s">
        <v>39</v>
      </c>
      <c r="D153" s="21">
        <f>D152+D151</f>
        <v>413214.33381503727</v>
      </c>
      <c r="E153" s="21">
        <f>E152+E151</f>
        <v>515608.41704942757</v>
      </c>
      <c r="F153" s="25">
        <f>F152+F151</f>
        <v>613902.51653073041</v>
      </c>
      <c r="G153" s="227"/>
      <c r="H153" s="227"/>
      <c r="I153" s="228"/>
      <c r="J153" s="228"/>
    </row>
    <row r="154" spans="1:10" ht="13.5" thickBot="1">
      <c r="A154" s="121"/>
      <c r="B154" s="202" t="s">
        <v>133</v>
      </c>
      <c r="C154" s="122"/>
      <c r="D154" s="145">
        <f>D153/D19</f>
        <v>129.12947931719916</v>
      </c>
      <c r="E154" s="145">
        <f>E153/E21</f>
        <v>135.68642553932304</v>
      </c>
      <c r="F154" s="146">
        <f>F153/F19</f>
        <v>161.55329382387643</v>
      </c>
      <c r="G154" s="227"/>
      <c r="H154" s="227"/>
      <c r="I154" s="228"/>
      <c r="J154" s="228"/>
    </row>
    <row r="155" spans="1:10" s="37" customFormat="1" ht="13.5">
      <c r="A155" s="221"/>
      <c r="B155" s="203" t="s">
        <v>151</v>
      </c>
      <c r="C155" s="151" t="s">
        <v>39</v>
      </c>
      <c r="D155" s="152">
        <v>0</v>
      </c>
      <c r="E155" s="152">
        <v>0</v>
      </c>
      <c r="F155" s="169">
        <v>0</v>
      </c>
      <c r="G155" s="229"/>
      <c r="H155" s="229"/>
      <c r="I155" s="229"/>
      <c r="J155" s="229"/>
    </row>
    <row r="156" spans="1:10" s="37" customFormat="1" ht="16.5" customHeight="1">
      <c r="A156" s="222"/>
      <c r="B156" s="203" t="s">
        <v>152</v>
      </c>
      <c r="C156" s="153" t="s">
        <v>39</v>
      </c>
      <c r="D156" s="154">
        <f>(377.878+15+1.5+7+8)*1000</f>
        <v>409378</v>
      </c>
      <c r="E156" s="154">
        <f>(439.618+15+2+8+4.7+9)*1000</f>
        <v>478318</v>
      </c>
      <c r="F156" s="160">
        <f>(443.709+15+1.5+9+1+5)*1000</f>
        <v>475209</v>
      </c>
      <c r="G156" s="229"/>
      <c r="H156" s="229"/>
      <c r="I156" s="229"/>
      <c r="J156" s="229"/>
    </row>
    <row r="157" spans="1:10" s="37" customFormat="1" ht="16.5" customHeight="1" thickBot="1">
      <c r="A157" s="223"/>
      <c r="B157" s="204" t="s">
        <v>153</v>
      </c>
      <c r="C157" s="161" t="s">
        <v>39</v>
      </c>
      <c r="D157" s="162">
        <f>D153-D156</f>
        <v>3836.3338150372729</v>
      </c>
      <c r="E157" s="162">
        <f>E153-E156</f>
        <v>37290.417049427575</v>
      </c>
      <c r="F157" s="163">
        <f>F153-F156</f>
        <v>138693.51653073041</v>
      </c>
      <c r="G157" s="229"/>
      <c r="H157" s="229"/>
      <c r="I157" s="229"/>
      <c r="J157" s="229"/>
    </row>
    <row r="158" spans="1:10" ht="18.75" customHeight="1"/>
    <row r="159" spans="1:10" ht="12.75">
      <c r="B159" s="30" t="s">
        <v>134</v>
      </c>
      <c r="C159" s="30"/>
      <c r="E159" s="30" t="s">
        <v>135</v>
      </c>
    </row>
    <row r="160" spans="1:10" ht="12.75">
      <c r="B160" s="30" t="s">
        <v>136</v>
      </c>
      <c r="C160" s="30"/>
      <c r="E160" s="30" t="s">
        <v>137</v>
      </c>
    </row>
    <row r="161" spans="2:2" ht="13.5" customHeight="1"/>
    <row r="163" spans="2:2">
      <c r="B163" s="28" t="s">
        <v>0</v>
      </c>
    </row>
    <row r="164" spans="2:2">
      <c r="B164" s="29" t="s">
        <v>167</v>
      </c>
    </row>
    <row r="165" spans="2:2">
      <c r="B165" s="29" t="s">
        <v>168</v>
      </c>
    </row>
    <row r="167" spans="2:2">
      <c r="B167" s="29" t="s">
        <v>169</v>
      </c>
    </row>
  </sheetData>
  <phoneticPr fontId="69" type="noConversion"/>
  <printOptions horizontalCentered="1"/>
  <pageMargins left="0.78740157480314965" right="0.39370078740157483" top="0.25" bottom="0.24" header="0.23622047244094491" footer="0.15748031496062992"/>
  <pageSetup paperSize="8" scale="43" fitToHeight="2" orientation="portrait" horizontalDpi="300" verticalDpi="300" r:id="rId1"/>
  <headerFooter alignWithMargins="0">
    <oddFooter>&amp;R&amp;P</oddFooter>
  </headerFooter>
  <rowBreaks count="1" manualBreakCount="1">
    <brk id="127" max="13" man="1"/>
  </rowBreaks>
  <colBreaks count="1" manualBreakCount="1">
    <brk id="8" max="167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6"/>
  <sheetViews>
    <sheetView tabSelected="1" zoomScale="55" zoomScaleNormal="55" workbookViewId="0">
      <selection activeCell="K35" sqref="K35:AC46"/>
    </sheetView>
  </sheetViews>
  <sheetFormatPr defaultRowHeight="12.75"/>
  <cols>
    <col min="1" max="1" width="98.85546875" style="493" customWidth="1"/>
    <col min="2" max="5" width="16.7109375" style="493" customWidth="1"/>
    <col min="6" max="29" width="10.7109375" style="493" customWidth="1"/>
    <col min="30" max="16384" width="9.140625" style="493"/>
  </cols>
  <sheetData>
    <row r="1" spans="1:29" ht="18.75"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5"/>
      <c r="T1" s="494"/>
      <c r="U1" s="494"/>
      <c r="V1" s="494"/>
      <c r="W1" s="494"/>
      <c r="Z1" s="536" t="s">
        <v>469</v>
      </c>
      <c r="AA1" s="536"/>
      <c r="AB1" s="536"/>
      <c r="AC1" s="536"/>
    </row>
    <row r="2" spans="1:29" ht="18.75"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5"/>
      <c r="T2" s="494"/>
      <c r="U2" s="494"/>
      <c r="V2" s="494"/>
      <c r="W2" s="494"/>
      <c r="X2" s="497"/>
      <c r="Z2" s="537" t="s">
        <v>464</v>
      </c>
      <c r="AA2" s="537"/>
      <c r="AB2" s="537"/>
      <c r="AC2" s="537"/>
    </row>
    <row r="3" spans="1:29" ht="16.5" customHeight="1">
      <c r="A3" s="502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5"/>
      <c r="T3" s="494"/>
      <c r="U3" s="494"/>
      <c r="V3" s="494"/>
      <c r="X3" s="497"/>
      <c r="Z3" s="537" t="s">
        <v>465</v>
      </c>
      <c r="AA3" s="537"/>
      <c r="AB3" s="537"/>
      <c r="AC3" s="537"/>
    </row>
    <row r="4" spans="1:29" ht="18.75"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5"/>
      <c r="Z4" s="525"/>
      <c r="AA4" s="525"/>
      <c r="AB4" s="525"/>
      <c r="AC4" s="525"/>
    </row>
    <row r="5" spans="1:29" ht="20.25">
      <c r="A5" s="534" t="s">
        <v>468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</row>
    <row r="6" spans="1:29" ht="21" thickBot="1">
      <c r="A6" s="498"/>
      <c r="B6" s="498"/>
      <c r="C6" s="498"/>
      <c r="D6" s="498"/>
      <c r="E6" s="498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496"/>
      <c r="S6" s="496"/>
      <c r="T6" s="496"/>
      <c r="U6" s="496"/>
      <c r="V6" s="496"/>
      <c r="W6" s="496"/>
      <c r="X6" s="496"/>
    </row>
    <row r="7" spans="1:29" ht="18.75" hidden="1" thickBot="1">
      <c r="A7" s="535" t="s">
        <v>432</v>
      </c>
      <c r="B7" s="535"/>
      <c r="C7" s="535"/>
      <c r="D7" s="535"/>
      <c r="E7" s="535"/>
      <c r="F7" s="535"/>
      <c r="G7" s="535"/>
      <c r="H7" s="535"/>
      <c r="I7" s="535"/>
      <c r="J7" s="535"/>
      <c r="K7" s="535"/>
      <c r="L7" s="535"/>
    </row>
    <row r="8" spans="1:29" ht="18.75" hidden="1" thickBot="1">
      <c r="A8" s="535"/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</row>
    <row r="9" spans="1:29" ht="18.75" hidden="1" thickBot="1">
      <c r="A9" s="535" t="s">
        <v>425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</row>
    <row r="10" spans="1:29" ht="18.75" hidden="1" thickBot="1">
      <c r="A10" s="535" t="s">
        <v>433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</row>
    <row r="11" spans="1:29" ht="13.5" hidden="1" thickBot="1"/>
    <row r="12" spans="1:29" ht="13.5" hidden="1" thickBot="1"/>
    <row r="13" spans="1:29" ht="20.25" customHeight="1">
      <c r="A13" s="528" t="s">
        <v>426</v>
      </c>
      <c r="B13" s="529" t="s">
        <v>435</v>
      </c>
      <c r="C13" s="529" t="s">
        <v>436</v>
      </c>
      <c r="D13" s="529" t="s">
        <v>437</v>
      </c>
      <c r="E13" s="530" t="s">
        <v>438</v>
      </c>
      <c r="F13" s="528">
        <v>2015</v>
      </c>
      <c r="G13" s="529"/>
      <c r="H13" s="529"/>
      <c r="I13" s="529"/>
      <c r="J13" s="529"/>
      <c r="K13" s="529"/>
      <c r="L13" s="529"/>
      <c r="M13" s="529"/>
      <c r="N13" s="529"/>
      <c r="O13" s="529"/>
      <c r="P13" s="529"/>
      <c r="Q13" s="530"/>
      <c r="R13" s="528">
        <v>2016</v>
      </c>
      <c r="S13" s="529"/>
      <c r="T13" s="529"/>
      <c r="U13" s="529"/>
      <c r="V13" s="529"/>
      <c r="W13" s="529"/>
      <c r="X13" s="529"/>
      <c r="Y13" s="529"/>
      <c r="Z13" s="529"/>
      <c r="AA13" s="529"/>
      <c r="AB13" s="529"/>
      <c r="AC13" s="530"/>
    </row>
    <row r="14" spans="1:29" ht="16.5" customHeight="1">
      <c r="A14" s="531"/>
      <c r="B14" s="532"/>
      <c r="C14" s="532"/>
      <c r="D14" s="532"/>
      <c r="E14" s="533"/>
      <c r="F14" s="531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3"/>
      <c r="R14" s="531"/>
      <c r="S14" s="532"/>
      <c r="T14" s="532"/>
      <c r="U14" s="532"/>
      <c r="V14" s="532"/>
      <c r="W14" s="532"/>
      <c r="X14" s="532"/>
      <c r="Y14" s="532"/>
      <c r="Z14" s="532"/>
      <c r="AA14" s="532"/>
      <c r="AB14" s="532"/>
      <c r="AC14" s="533"/>
    </row>
    <row r="15" spans="1:29" ht="18" customHeight="1">
      <c r="A15" s="531"/>
      <c r="B15" s="532"/>
      <c r="C15" s="532"/>
      <c r="D15" s="532"/>
      <c r="E15" s="533"/>
      <c r="F15" s="514" t="s">
        <v>428</v>
      </c>
      <c r="G15" s="508" t="s">
        <v>429</v>
      </c>
      <c r="H15" s="508" t="s">
        <v>418</v>
      </c>
      <c r="I15" s="508" t="s">
        <v>419</v>
      </c>
      <c r="J15" s="508" t="s">
        <v>430</v>
      </c>
      <c r="K15" s="508" t="s">
        <v>421</v>
      </c>
      <c r="L15" s="508" t="s">
        <v>420</v>
      </c>
      <c r="M15" s="509" t="s">
        <v>422</v>
      </c>
      <c r="N15" s="509" t="s">
        <v>423</v>
      </c>
      <c r="O15" s="509" t="s">
        <v>424</v>
      </c>
      <c r="P15" s="509" t="s">
        <v>431</v>
      </c>
      <c r="Q15" s="515" t="s">
        <v>427</v>
      </c>
      <c r="R15" s="514" t="s">
        <v>428</v>
      </c>
      <c r="S15" s="508" t="s">
        <v>429</v>
      </c>
      <c r="T15" s="508" t="s">
        <v>418</v>
      </c>
      <c r="U15" s="508" t="s">
        <v>419</v>
      </c>
      <c r="V15" s="508" t="s">
        <v>430</v>
      </c>
      <c r="W15" s="508" t="s">
        <v>421</v>
      </c>
      <c r="X15" s="508" t="s">
        <v>420</v>
      </c>
      <c r="Y15" s="508" t="s">
        <v>422</v>
      </c>
      <c r="Z15" s="508" t="s">
        <v>423</v>
      </c>
      <c r="AA15" s="508" t="s">
        <v>424</v>
      </c>
      <c r="AB15" s="508" t="s">
        <v>431</v>
      </c>
      <c r="AC15" s="518" t="s">
        <v>427</v>
      </c>
    </row>
    <row r="16" spans="1:29" ht="15.75" thickBot="1">
      <c r="A16" s="521">
        <v>1</v>
      </c>
      <c r="B16" s="522">
        <v>2</v>
      </c>
      <c r="C16" s="522">
        <v>3</v>
      </c>
      <c r="D16" s="522">
        <v>4</v>
      </c>
      <c r="E16" s="523">
        <v>5</v>
      </c>
      <c r="F16" s="521">
        <v>6</v>
      </c>
      <c r="G16" s="522">
        <v>7</v>
      </c>
      <c r="H16" s="522">
        <v>8</v>
      </c>
      <c r="I16" s="522">
        <v>9</v>
      </c>
      <c r="J16" s="522">
        <v>10</v>
      </c>
      <c r="K16" s="522">
        <v>11</v>
      </c>
      <c r="L16" s="522">
        <v>12</v>
      </c>
      <c r="M16" s="522">
        <v>13</v>
      </c>
      <c r="N16" s="522">
        <v>14</v>
      </c>
      <c r="O16" s="522">
        <v>15</v>
      </c>
      <c r="P16" s="522">
        <v>16</v>
      </c>
      <c r="Q16" s="523">
        <v>17</v>
      </c>
      <c r="R16" s="521">
        <v>18</v>
      </c>
      <c r="S16" s="522">
        <v>19</v>
      </c>
      <c r="T16" s="522">
        <v>20</v>
      </c>
      <c r="U16" s="522">
        <v>21</v>
      </c>
      <c r="V16" s="522">
        <v>22</v>
      </c>
      <c r="W16" s="522">
        <v>23</v>
      </c>
      <c r="X16" s="522">
        <v>24</v>
      </c>
      <c r="Y16" s="522">
        <v>25</v>
      </c>
      <c r="Z16" s="522">
        <v>26</v>
      </c>
      <c r="AA16" s="522">
        <v>27</v>
      </c>
      <c r="AB16" s="522">
        <v>28</v>
      </c>
      <c r="AC16" s="523">
        <v>29</v>
      </c>
    </row>
    <row r="17" spans="1:29" ht="37.5" customHeight="1">
      <c r="A17" s="505" t="s">
        <v>454</v>
      </c>
      <c r="B17" s="510">
        <v>4</v>
      </c>
      <c r="C17" s="503" t="s">
        <v>451</v>
      </c>
      <c r="D17" s="503" t="s">
        <v>452</v>
      </c>
      <c r="E17" s="520">
        <f t="shared" ref="E17:E32" si="0">D17-C17+1</f>
        <v>37</v>
      </c>
      <c r="F17" s="516"/>
      <c r="G17" s="511"/>
      <c r="H17" s="511"/>
      <c r="I17" s="511"/>
      <c r="J17" s="511"/>
      <c r="K17" s="511"/>
      <c r="L17" s="511"/>
      <c r="M17" s="511"/>
      <c r="N17" s="511"/>
      <c r="O17" s="511"/>
      <c r="P17" s="511"/>
      <c r="Q17" s="517"/>
      <c r="R17" s="519"/>
      <c r="S17" s="512"/>
      <c r="T17" s="512"/>
      <c r="U17" s="512"/>
      <c r="V17" s="512"/>
      <c r="W17" s="512"/>
      <c r="X17" s="512"/>
      <c r="Y17" s="512"/>
      <c r="Z17" s="512"/>
      <c r="AA17" s="512"/>
      <c r="AB17" s="512"/>
      <c r="AC17" s="513"/>
    </row>
    <row r="18" spans="1:29" ht="37.5" customHeight="1">
      <c r="A18" s="505" t="s">
        <v>455</v>
      </c>
      <c r="B18" s="510">
        <v>5</v>
      </c>
      <c r="C18" s="503" t="s">
        <v>451</v>
      </c>
      <c r="D18" s="503" t="s">
        <v>453</v>
      </c>
      <c r="E18" s="520">
        <f t="shared" si="0"/>
        <v>61</v>
      </c>
      <c r="F18" s="516"/>
      <c r="G18" s="511"/>
      <c r="H18" s="511"/>
      <c r="I18" s="511"/>
      <c r="J18" s="511"/>
      <c r="K18" s="511"/>
      <c r="L18" s="511"/>
      <c r="M18" s="511"/>
      <c r="N18" s="511"/>
      <c r="O18" s="511"/>
      <c r="P18" s="511"/>
      <c r="Q18" s="517"/>
      <c r="R18" s="519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513"/>
    </row>
    <row r="19" spans="1:29" ht="37.5" customHeight="1">
      <c r="A19" s="505" t="s">
        <v>434</v>
      </c>
      <c r="B19" s="510">
        <v>6</v>
      </c>
      <c r="C19" s="503" t="s">
        <v>452</v>
      </c>
      <c r="D19" s="503" t="s">
        <v>456</v>
      </c>
      <c r="E19" s="520">
        <f t="shared" si="0"/>
        <v>66</v>
      </c>
      <c r="F19" s="516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517"/>
      <c r="R19" s="519"/>
      <c r="S19" s="512"/>
      <c r="T19" s="512"/>
      <c r="U19" s="512"/>
      <c r="V19" s="512"/>
      <c r="W19" s="512"/>
      <c r="X19" s="512"/>
      <c r="Y19" s="512"/>
      <c r="Z19" s="512"/>
      <c r="AA19" s="512"/>
      <c r="AB19" s="512"/>
      <c r="AC19" s="513"/>
    </row>
    <row r="20" spans="1:29" ht="37.5" customHeight="1">
      <c r="A20" s="505" t="s">
        <v>443</v>
      </c>
      <c r="B20" s="510">
        <v>7</v>
      </c>
      <c r="C20" s="504">
        <v>42149</v>
      </c>
      <c r="D20" s="504">
        <v>42151</v>
      </c>
      <c r="E20" s="520">
        <f t="shared" si="0"/>
        <v>3</v>
      </c>
      <c r="F20" s="516"/>
      <c r="G20" s="511"/>
      <c r="H20" s="511"/>
      <c r="I20" s="511"/>
      <c r="J20" s="511"/>
      <c r="K20" s="511"/>
      <c r="L20" s="511"/>
      <c r="M20" s="511"/>
      <c r="N20" s="511"/>
      <c r="O20" s="511"/>
      <c r="P20" s="511"/>
      <c r="Q20" s="517"/>
      <c r="R20" s="519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513"/>
    </row>
    <row r="21" spans="1:29" ht="37.5" customHeight="1">
      <c r="A21" s="505" t="s">
        <v>442</v>
      </c>
      <c r="B21" s="510">
        <v>8</v>
      </c>
      <c r="C21" s="504">
        <v>42152</v>
      </c>
      <c r="D21" s="504">
        <v>42154</v>
      </c>
      <c r="E21" s="520">
        <f t="shared" si="0"/>
        <v>3</v>
      </c>
      <c r="F21" s="516"/>
      <c r="G21" s="511"/>
      <c r="H21" s="511"/>
      <c r="I21" s="511"/>
      <c r="J21" s="511"/>
      <c r="K21" s="511"/>
      <c r="L21" s="511"/>
      <c r="M21" s="511"/>
      <c r="N21" s="511"/>
      <c r="O21" s="511"/>
      <c r="P21" s="511"/>
      <c r="Q21" s="517"/>
      <c r="R21" s="519"/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513"/>
    </row>
    <row r="22" spans="1:29" ht="37.5" customHeight="1">
      <c r="A22" s="505" t="s">
        <v>444</v>
      </c>
      <c r="B22" s="510">
        <v>9</v>
      </c>
      <c r="C22" s="504">
        <v>42155</v>
      </c>
      <c r="D22" s="504">
        <v>42164</v>
      </c>
      <c r="E22" s="520">
        <f t="shared" si="0"/>
        <v>10</v>
      </c>
      <c r="F22" s="516"/>
      <c r="G22" s="511"/>
      <c r="H22" s="511"/>
      <c r="I22" s="511"/>
      <c r="J22" s="511"/>
      <c r="K22" s="511"/>
      <c r="L22" s="511"/>
      <c r="M22" s="511"/>
      <c r="N22" s="511"/>
      <c r="O22" s="511"/>
      <c r="P22" s="511"/>
      <c r="Q22" s="517"/>
      <c r="R22" s="519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3"/>
    </row>
    <row r="23" spans="1:29" ht="37.5" customHeight="1">
      <c r="A23" s="505" t="s">
        <v>440</v>
      </c>
      <c r="B23" s="510">
        <v>10</v>
      </c>
      <c r="C23" s="504">
        <v>42165</v>
      </c>
      <c r="D23" s="504">
        <v>42167</v>
      </c>
      <c r="E23" s="520">
        <f t="shared" si="0"/>
        <v>3</v>
      </c>
      <c r="F23" s="516"/>
      <c r="G23" s="511"/>
      <c r="H23" s="511"/>
      <c r="I23" s="511"/>
      <c r="J23" s="511"/>
      <c r="K23" s="511"/>
      <c r="L23" s="511"/>
      <c r="M23" s="511"/>
      <c r="N23" s="511"/>
      <c r="O23" s="511"/>
      <c r="P23" s="511"/>
      <c r="Q23" s="517"/>
      <c r="R23" s="519"/>
      <c r="S23" s="512"/>
      <c r="T23" s="512"/>
      <c r="U23" s="512"/>
      <c r="V23" s="512"/>
      <c r="W23" s="512"/>
      <c r="X23" s="512"/>
      <c r="Y23" s="512"/>
      <c r="Z23" s="512"/>
      <c r="AA23" s="512"/>
      <c r="AB23" s="512"/>
      <c r="AC23" s="513"/>
    </row>
    <row r="24" spans="1:29" ht="37.5" customHeight="1">
      <c r="A24" s="507" t="s">
        <v>445</v>
      </c>
      <c r="B24" s="510">
        <v>11</v>
      </c>
      <c r="C24" s="504">
        <v>42168</v>
      </c>
      <c r="D24" s="504">
        <v>42262</v>
      </c>
      <c r="E24" s="520">
        <f t="shared" si="0"/>
        <v>95</v>
      </c>
      <c r="F24" s="516"/>
      <c r="G24" s="511"/>
      <c r="H24" s="511"/>
      <c r="I24" s="511"/>
      <c r="J24" s="511"/>
      <c r="K24" s="511"/>
      <c r="L24" s="511"/>
      <c r="M24" s="511"/>
      <c r="N24" s="511"/>
      <c r="O24" s="511"/>
      <c r="P24" s="511"/>
      <c r="Q24" s="517"/>
      <c r="R24" s="519"/>
      <c r="S24" s="512"/>
      <c r="T24" s="512"/>
      <c r="U24" s="512"/>
      <c r="V24" s="512"/>
      <c r="W24" s="512"/>
      <c r="X24" s="512"/>
      <c r="Y24" s="512"/>
      <c r="Z24" s="512"/>
      <c r="AA24" s="512"/>
      <c r="AB24" s="512"/>
      <c r="AC24" s="513"/>
    </row>
    <row r="25" spans="1:29" ht="37.5" customHeight="1">
      <c r="A25" s="505" t="s">
        <v>439</v>
      </c>
      <c r="B25" s="510">
        <v>12</v>
      </c>
      <c r="C25" s="504">
        <v>42263</v>
      </c>
      <c r="D25" s="504">
        <v>42266</v>
      </c>
      <c r="E25" s="520">
        <f t="shared" si="0"/>
        <v>4</v>
      </c>
      <c r="F25" s="516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7"/>
      <c r="R25" s="519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3"/>
    </row>
    <row r="26" spans="1:29" s="499" customFormat="1" ht="37.5" customHeight="1">
      <c r="A26" s="507" t="s">
        <v>446</v>
      </c>
      <c r="B26" s="510">
        <v>13</v>
      </c>
      <c r="C26" s="504">
        <v>42267</v>
      </c>
      <c r="D26" s="504">
        <v>42278</v>
      </c>
      <c r="E26" s="520">
        <f t="shared" si="0"/>
        <v>12</v>
      </c>
      <c r="F26" s="516"/>
      <c r="G26" s="511"/>
      <c r="H26" s="511"/>
      <c r="I26" s="511"/>
      <c r="J26" s="511"/>
      <c r="K26" s="511"/>
      <c r="L26" s="511"/>
      <c r="M26" s="511"/>
      <c r="N26" s="511"/>
      <c r="O26" s="511"/>
      <c r="P26" s="511"/>
      <c r="Q26" s="517"/>
      <c r="R26" s="519"/>
      <c r="S26" s="512"/>
      <c r="T26" s="512"/>
      <c r="U26" s="512"/>
      <c r="V26" s="512"/>
      <c r="W26" s="512"/>
      <c r="X26" s="512"/>
      <c r="Y26" s="512"/>
      <c r="Z26" s="512"/>
      <c r="AA26" s="512"/>
      <c r="AB26" s="512"/>
      <c r="AC26" s="513"/>
    </row>
    <row r="27" spans="1:29" ht="37.5" customHeight="1">
      <c r="A27" s="507" t="s">
        <v>441</v>
      </c>
      <c r="B27" s="510">
        <v>14</v>
      </c>
      <c r="C27" s="504">
        <v>42169</v>
      </c>
      <c r="D27" s="504">
        <v>42277</v>
      </c>
      <c r="E27" s="520"/>
      <c r="F27" s="516"/>
      <c r="G27" s="511"/>
      <c r="H27" s="511"/>
      <c r="I27" s="511"/>
      <c r="J27" s="511"/>
      <c r="K27" s="511"/>
      <c r="L27" s="511"/>
      <c r="M27" s="511"/>
      <c r="N27" s="511"/>
      <c r="O27" s="511"/>
      <c r="P27" s="511"/>
      <c r="Q27" s="517"/>
      <c r="R27" s="519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3"/>
    </row>
    <row r="28" spans="1:29" ht="37.5" customHeight="1">
      <c r="A28" s="507" t="s">
        <v>447</v>
      </c>
      <c r="B28" s="510">
        <v>15</v>
      </c>
      <c r="C28" s="504">
        <v>42279</v>
      </c>
      <c r="D28" s="504">
        <v>42282</v>
      </c>
      <c r="E28" s="520">
        <f t="shared" si="0"/>
        <v>4</v>
      </c>
      <c r="F28" s="516"/>
      <c r="G28" s="511"/>
      <c r="H28" s="511"/>
      <c r="I28" s="511"/>
      <c r="J28" s="511"/>
      <c r="K28" s="511"/>
      <c r="L28" s="511"/>
      <c r="M28" s="511"/>
      <c r="N28" s="511"/>
      <c r="O28" s="511"/>
      <c r="P28" s="511"/>
      <c r="Q28" s="517"/>
      <c r="R28" s="519"/>
      <c r="S28" s="512"/>
      <c r="T28" s="512"/>
      <c r="U28" s="512"/>
      <c r="V28" s="512"/>
      <c r="W28" s="512"/>
      <c r="X28" s="512"/>
      <c r="Y28" s="512"/>
      <c r="Z28" s="512"/>
      <c r="AA28" s="512"/>
      <c r="AB28" s="512"/>
      <c r="AC28" s="513"/>
    </row>
    <row r="29" spans="1:29" ht="37.5" customHeight="1">
      <c r="A29" s="507" t="s">
        <v>448</v>
      </c>
      <c r="B29" s="510">
        <v>16</v>
      </c>
      <c r="C29" s="503" t="s">
        <v>449</v>
      </c>
      <c r="D29" s="503" t="s">
        <v>450</v>
      </c>
      <c r="E29" s="520">
        <f t="shared" si="0"/>
        <v>22</v>
      </c>
      <c r="F29" s="516"/>
      <c r="G29" s="511"/>
      <c r="H29" s="511"/>
      <c r="I29" s="511"/>
      <c r="J29" s="511"/>
      <c r="K29" s="511"/>
      <c r="L29" s="511"/>
      <c r="M29" s="511"/>
      <c r="N29" s="511"/>
      <c r="O29" s="511"/>
      <c r="P29" s="511"/>
      <c r="Q29" s="517"/>
      <c r="R29" s="519"/>
      <c r="S29" s="512"/>
      <c r="T29" s="512"/>
      <c r="U29" s="512"/>
      <c r="V29" s="512"/>
      <c r="W29" s="512"/>
      <c r="X29" s="512"/>
      <c r="Y29" s="512"/>
      <c r="Z29" s="512"/>
      <c r="AA29" s="512"/>
      <c r="AB29" s="512"/>
      <c r="AC29" s="513"/>
    </row>
    <row r="30" spans="1:29" s="524" customFormat="1" ht="37.5" customHeight="1">
      <c r="A30" s="505" t="s">
        <v>457</v>
      </c>
      <c r="B30" s="510">
        <v>33</v>
      </c>
      <c r="C30" s="503" t="s">
        <v>458</v>
      </c>
      <c r="D30" s="503" t="s">
        <v>459</v>
      </c>
      <c r="E30" s="520">
        <f t="shared" si="0"/>
        <v>32</v>
      </c>
      <c r="F30" s="516"/>
      <c r="G30" s="511"/>
      <c r="H30" s="511"/>
      <c r="I30" s="511"/>
      <c r="J30" s="511"/>
      <c r="K30" s="511"/>
      <c r="L30" s="511"/>
      <c r="M30" s="511"/>
      <c r="N30" s="511"/>
      <c r="O30" s="511"/>
      <c r="P30" s="511"/>
      <c r="Q30" s="517"/>
      <c r="R30" s="519"/>
      <c r="S30" s="512"/>
      <c r="T30" s="512"/>
      <c r="U30" s="512"/>
      <c r="V30" s="512"/>
      <c r="W30" s="512"/>
      <c r="X30" s="512"/>
      <c r="Y30" s="512"/>
      <c r="Z30" s="512"/>
      <c r="AA30" s="512"/>
      <c r="AB30" s="512"/>
      <c r="AC30" s="513"/>
    </row>
    <row r="31" spans="1:29" s="524" customFormat="1" ht="37.5" customHeight="1">
      <c r="A31" s="505" t="s">
        <v>460</v>
      </c>
      <c r="B31" s="510">
        <v>34</v>
      </c>
      <c r="C31" s="503" t="s">
        <v>461</v>
      </c>
      <c r="D31" s="503" t="s">
        <v>462</v>
      </c>
      <c r="E31" s="520">
        <f>D31-C31+1</f>
        <v>62</v>
      </c>
      <c r="F31" s="516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7"/>
      <c r="R31" s="519"/>
      <c r="S31" s="512"/>
      <c r="T31" s="512"/>
      <c r="U31" s="512"/>
      <c r="V31" s="512"/>
      <c r="W31" s="512"/>
      <c r="X31" s="512"/>
      <c r="Y31" s="512"/>
      <c r="Z31" s="512"/>
      <c r="AA31" s="512"/>
      <c r="AB31" s="512"/>
      <c r="AC31" s="513"/>
    </row>
    <row r="32" spans="1:29" s="524" customFormat="1" ht="37.5" customHeight="1">
      <c r="A32" s="506" t="s">
        <v>463</v>
      </c>
      <c r="B32" s="510">
        <v>35</v>
      </c>
      <c r="C32" s="503" t="s">
        <v>459</v>
      </c>
      <c r="D32" s="503" t="s">
        <v>462</v>
      </c>
      <c r="E32" s="520">
        <f t="shared" si="0"/>
        <v>63</v>
      </c>
      <c r="F32" s="516"/>
      <c r="G32" s="511"/>
      <c r="H32" s="511"/>
      <c r="I32" s="511"/>
      <c r="J32" s="511"/>
      <c r="K32" s="511"/>
      <c r="L32" s="511"/>
      <c r="M32" s="511"/>
      <c r="N32" s="511"/>
      <c r="O32" s="511"/>
      <c r="P32" s="511"/>
      <c r="Q32" s="517"/>
      <c r="R32" s="519"/>
      <c r="S32" s="512"/>
      <c r="T32" s="512"/>
      <c r="U32" s="512"/>
      <c r="V32" s="512"/>
      <c r="W32" s="512"/>
      <c r="X32" s="512"/>
      <c r="Y32" s="512"/>
      <c r="Z32" s="512"/>
      <c r="AA32" s="512"/>
      <c r="AB32" s="512"/>
      <c r="AC32" s="513"/>
    </row>
    <row r="33" spans="1:29" ht="15"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0"/>
      <c r="S33" s="500"/>
      <c r="T33" s="500"/>
      <c r="U33" s="500"/>
      <c r="V33" s="500"/>
      <c r="W33" s="500"/>
      <c r="X33" s="500"/>
    </row>
    <row r="34" spans="1:29" ht="18">
      <c r="E34" s="501"/>
    </row>
    <row r="35" spans="1:29" ht="18" customHeight="1">
      <c r="A35" s="526" t="s">
        <v>466</v>
      </c>
      <c r="B35" s="527"/>
      <c r="C35" s="527"/>
      <c r="D35" s="527"/>
      <c r="E35" s="527"/>
      <c r="F35" s="527"/>
      <c r="G35" s="527"/>
      <c r="H35" s="527"/>
      <c r="I35" s="527"/>
      <c r="J35" s="527"/>
      <c r="K35" s="582" t="s">
        <v>467</v>
      </c>
      <c r="L35" s="583"/>
      <c r="M35" s="583"/>
      <c r="N35" s="583"/>
      <c r="O35" s="583"/>
      <c r="P35" s="583"/>
      <c r="Q35" s="583"/>
      <c r="R35" s="583"/>
      <c r="S35" s="583"/>
      <c r="T35" s="583"/>
      <c r="U35" s="583"/>
      <c r="V35" s="583"/>
      <c r="W35" s="583"/>
      <c r="X35" s="583"/>
      <c r="Y35" s="583"/>
      <c r="Z35" s="583"/>
      <c r="AA35" s="583"/>
      <c r="AB35" s="583"/>
      <c r="AC35" s="583"/>
    </row>
    <row r="36" spans="1:29" ht="18" customHeight="1">
      <c r="A36" s="527"/>
      <c r="B36" s="527"/>
      <c r="C36" s="527"/>
      <c r="D36" s="527"/>
      <c r="E36" s="527"/>
      <c r="F36" s="527"/>
      <c r="G36" s="527"/>
      <c r="H36" s="527"/>
      <c r="I36" s="527"/>
      <c r="J36" s="527"/>
      <c r="K36" s="583"/>
      <c r="L36" s="583"/>
      <c r="M36" s="583"/>
      <c r="N36" s="583"/>
      <c r="O36" s="583"/>
      <c r="P36" s="583"/>
      <c r="Q36" s="583"/>
      <c r="R36" s="583"/>
      <c r="S36" s="583"/>
      <c r="T36" s="583"/>
      <c r="U36" s="583"/>
      <c r="V36" s="583"/>
      <c r="W36" s="583"/>
      <c r="X36" s="583"/>
      <c r="Y36" s="583"/>
      <c r="Z36" s="583"/>
      <c r="AA36" s="583"/>
      <c r="AB36" s="583"/>
      <c r="AC36" s="583"/>
    </row>
    <row r="37" spans="1:29" ht="18" customHeight="1">
      <c r="A37" s="527"/>
      <c r="B37" s="527"/>
      <c r="C37" s="527"/>
      <c r="D37" s="527"/>
      <c r="E37" s="527"/>
      <c r="F37" s="527"/>
      <c r="G37" s="527"/>
      <c r="H37" s="527"/>
      <c r="I37" s="527"/>
      <c r="J37" s="527"/>
      <c r="K37" s="583"/>
      <c r="L37" s="583"/>
      <c r="M37" s="583"/>
      <c r="N37" s="583"/>
      <c r="O37" s="583"/>
      <c r="P37" s="583"/>
      <c r="Q37" s="583"/>
      <c r="R37" s="583"/>
      <c r="S37" s="583"/>
      <c r="T37" s="583"/>
      <c r="U37" s="583"/>
      <c r="V37" s="583"/>
      <c r="W37" s="583"/>
      <c r="X37" s="583"/>
      <c r="Y37" s="583"/>
      <c r="Z37" s="583"/>
      <c r="AA37" s="583"/>
      <c r="AB37" s="583"/>
      <c r="AC37" s="583"/>
    </row>
    <row r="38" spans="1:29" ht="18" customHeight="1">
      <c r="A38" s="527"/>
      <c r="B38" s="527"/>
      <c r="C38" s="527"/>
      <c r="D38" s="527"/>
      <c r="E38" s="527"/>
      <c r="F38" s="527"/>
      <c r="G38" s="527"/>
      <c r="H38" s="527"/>
      <c r="I38" s="527"/>
      <c r="J38" s="527"/>
      <c r="K38" s="583"/>
      <c r="L38" s="583"/>
      <c r="M38" s="583"/>
      <c r="N38" s="583"/>
      <c r="O38" s="583"/>
      <c r="P38" s="583"/>
      <c r="Q38" s="583"/>
      <c r="R38" s="583"/>
      <c r="S38" s="583"/>
      <c r="T38" s="583"/>
      <c r="U38" s="583"/>
      <c r="V38" s="583"/>
      <c r="W38" s="583"/>
      <c r="X38" s="583"/>
      <c r="Y38" s="583"/>
      <c r="Z38" s="583"/>
      <c r="AA38" s="583"/>
      <c r="AB38" s="583"/>
      <c r="AC38" s="583"/>
    </row>
    <row r="39" spans="1:29" ht="18" customHeight="1">
      <c r="A39" s="527"/>
      <c r="B39" s="527"/>
      <c r="C39" s="527"/>
      <c r="D39" s="527"/>
      <c r="E39" s="527"/>
      <c r="F39" s="527"/>
      <c r="G39" s="527"/>
      <c r="H39" s="527"/>
      <c r="I39" s="527"/>
      <c r="J39" s="527"/>
      <c r="K39" s="583"/>
      <c r="L39" s="583"/>
      <c r="M39" s="583"/>
      <c r="N39" s="583"/>
      <c r="O39" s="583"/>
      <c r="P39" s="583"/>
      <c r="Q39" s="583"/>
      <c r="R39" s="583"/>
      <c r="S39" s="583"/>
      <c r="T39" s="583"/>
      <c r="U39" s="583"/>
      <c r="V39" s="583"/>
      <c r="W39" s="583"/>
      <c r="X39" s="583"/>
      <c r="Y39" s="583"/>
      <c r="Z39" s="583"/>
      <c r="AA39" s="583"/>
      <c r="AB39" s="583"/>
      <c r="AC39" s="583"/>
    </row>
    <row r="40" spans="1:29" ht="18" customHeight="1">
      <c r="A40" s="527"/>
      <c r="B40" s="527"/>
      <c r="C40" s="527"/>
      <c r="D40" s="527"/>
      <c r="E40" s="527"/>
      <c r="F40" s="527"/>
      <c r="G40" s="527"/>
      <c r="H40" s="527"/>
      <c r="I40" s="527"/>
      <c r="J40" s="527"/>
      <c r="K40" s="583"/>
      <c r="L40" s="583"/>
      <c r="M40" s="583"/>
      <c r="N40" s="583"/>
      <c r="O40" s="583"/>
      <c r="P40" s="583"/>
      <c r="Q40" s="583"/>
      <c r="R40" s="583"/>
      <c r="S40" s="583"/>
      <c r="T40" s="583"/>
      <c r="U40" s="583"/>
      <c r="V40" s="583"/>
      <c r="W40" s="583"/>
      <c r="X40" s="583"/>
      <c r="Y40" s="583"/>
      <c r="Z40" s="583"/>
      <c r="AA40" s="583"/>
      <c r="AB40" s="583"/>
      <c r="AC40" s="583"/>
    </row>
    <row r="41" spans="1:29" ht="18" customHeight="1">
      <c r="A41" s="527"/>
      <c r="B41" s="527"/>
      <c r="C41" s="527"/>
      <c r="D41" s="527"/>
      <c r="E41" s="527"/>
      <c r="F41" s="527"/>
      <c r="G41" s="527"/>
      <c r="H41" s="527"/>
      <c r="I41" s="527"/>
      <c r="J41" s="527"/>
      <c r="K41" s="583"/>
      <c r="L41" s="583"/>
      <c r="M41" s="583"/>
      <c r="N41" s="583"/>
      <c r="O41" s="583"/>
      <c r="P41" s="583"/>
      <c r="Q41" s="583"/>
      <c r="R41" s="583"/>
      <c r="S41" s="583"/>
      <c r="T41" s="583"/>
      <c r="U41" s="583"/>
      <c r="V41" s="583"/>
      <c r="W41" s="583"/>
      <c r="X41" s="583"/>
      <c r="Y41" s="583"/>
      <c r="Z41" s="583"/>
      <c r="AA41" s="583"/>
      <c r="AB41" s="583"/>
      <c r="AC41" s="583"/>
    </row>
    <row r="42" spans="1:29">
      <c r="A42" s="527"/>
      <c r="B42" s="527"/>
      <c r="C42" s="527"/>
      <c r="D42" s="527"/>
      <c r="E42" s="527"/>
      <c r="F42" s="527"/>
      <c r="G42" s="527"/>
      <c r="H42" s="527"/>
      <c r="I42" s="527"/>
      <c r="J42" s="527"/>
      <c r="K42" s="583"/>
      <c r="L42" s="583"/>
      <c r="M42" s="583"/>
      <c r="N42" s="583"/>
      <c r="O42" s="583"/>
      <c r="P42" s="583"/>
      <c r="Q42" s="583"/>
      <c r="R42" s="583"/>
      <c r="S42" s="583"/>
      <c r="T42" s="583"/>
      <c r="U42" s="583"/>
      <c r="V42" s="583"/>
      <c r="W42" s="583"/>
      <c r="X42" s="583"/>
      <c r="Y42" s="583"/>
      <c r="Z42" s="583"/>
      <c r="AA42" s="583"/>
      <c r="AB42" s="583"/>
      <c r="AC42" s="583"/>
    </row>
    <row r="43" spans="1:29">
      <c r="A43" s="527"/>
      <c r="B43" s="527"/>
      <c r="C43" s="527"/>
      <c r="D43" s="527"/>
      <c r="E43" s="527"/>
      <c r="F43" s="527"/>
      <c r="G43" s="527"/>
      <c r="H43" s="527"/>
      <c r="I43" s="527"/>
      <c r="J43" s="527"/>
      <c r="K43" s="583"/>
      <c r="L43" s="583"/>
      <c r="M43" s="583"/>
      <c r="N43" s="583"/>
      <c r="O43" s="583"/>
      <c r="P43" s="583"/>
      <c r="Q43" s="583"/>
      <c r="R43" s="583"/>
      <c r="S43" s="583"/>
      <c r="T43" s="583"/>
      <c r="U43" s="583"/>
      <c r="V43" s="583"/>
      <c r="W43" s="583"/>
      <c r="X43" s="583"/>
      <c r="Y43" s="583"/>
      <c r="Z43" s="583"/>
      <c r="AA43" s="583"/>
      <c r="AB43" s="583"/>
      <c r="AC43" s="583"/>
    </row>
    <row r="44" spans="1:29">
      <c r="A44" s="527"/>
      <c r="B44" s="527"/>
      <c r="C44" s="527"/>
      <c r="D44" s="527"/>
      <c r="E44" s="527"/>
      <c r="F44" s="527"/>
      <c r="G44" s="527"/>
      <c r="H44" s="527"/>
      <c r="I44" s="527"/>
      <c r="J44" s="527"/>
      <c r="K44" s="583"/>
      <c r="L44" s="583"/>
      <c r="M44" s="583"/>
      <c r="N44" s="583"/>
      <c r="O44" s="583"/>
      <c r="P44" s="583"/>
      <c r="Q44" s="583"/>
      <c r="R44" s="583"/>
      <c r="S44" s="583"/>
      <c r="T44" s="583"/>
      <c r="U44" s="583"/>
      <c r="V44" s="583"/>
      <c r="W44" s="583"/>
      <c r="X44" s="583"/>
      <c r="Y44" s="583"/>
      <c r="Z44" s="583"/>
      <c r="AA44" s="583"/>
      <c r="AB44" s="583"/>
      <c r="AC44" s="583"/>
    </row>
    <row r="45" spans="1:29">
      <c r="A45" s="527"/>
      <c r="B45" s="527"/>
      <c r="C45" s="527"/>
      <c r="D45" s="527"/>
      <c r="E45" s="527"/>
      <c r="F45" s="527"/>
      <c r="G45" s="527"/>
      <c r="H45" s="527"/>
      <c r="I45" s="527"/>
      <c r="J45" s="527"/>
      <c r="K45" s="583"/>
      <c r="L45" s="583"/>
      <c r="M45" s="583"/>
      <c r="N45" s="583"/>
      <c r="O45" s="583"/>
      <c r="P45" s="583"/>
      <c r="Q45" s="583"/>
      <c r="R45" s="583"/>
      <c r="S45" s="583"/>
      <c r="T45" s="583"/>
      <c r="U45" s="583"/>
      <c r="V45" s="583"/>
      <c r="W45" s="583"/>
      <c r="X45" s="583"/>
      <c r="Y45" s="583"/>
      <c r="Z45" s="583"/>
      <c r="AA45" s="583"/>
      <c r="AB45" s="583"/>
      <c r="AC45" s="583"/>
    </row>
    <row r="46" spans="1:29">
      <c r="A46" s="527"/>
      <c r="B46" s="527"/>
      <c r="C46" s="527"/>
      <c r="D46" s="527"/>
      <c r="E46" s="527"/>
      <c r="F46" s="527"/>
      <c r="G46" s="527"/>
      <c r="H46" s="527"/>
      <c r="I46" s="527"/>
      <c r="J46" s="527"/>
      <c r="K46" s="583"/>
      <c r="L46" s="583"/>
      <c r="M46" s="583"/>
      <c r="N46" s="583"/>
      <c r="O46" s="583"/>
      <c r="P46" s="583"/>
      <c r="Q46" s="583"/>
      <c r="R46" s="583"/>
      <c r="S46" s="583"/>
      <c r="T46" s="583"/>
      <c r="U46" s="583"/>
      <c r="V46" s="583"/>
      <c r="W46" s="583"/>
      <c r="X46" s="583"/>
      <c r="Y46" s="583"/>
      <c r="Z46" s="583"/>
      <c r="AA46" s="583"/>
      <c r="AB46" s="583"/>
      <c r="AC46" s="583"/>
    </row>
  </sheetData>
  <mergeCells count="18">
    <mergeCell ref="Z1:AC1"/>
    <mergeCell ref="Z2:AC2"/>
    <mergeCell ref="Z3:AC3"/>
    <mergeCell ref="A35:J46"/>
    <mergeCell ref="K35:AC46"/>
    <mergeCell ref="F13:Q14"/>
    <mergeCell ref="R13:AC14"/>
    <mergeCell ref="A5:X5"/>
    <mergeCell ref="F6:Q6"/>
    <mergeCell ref="A7:L7"/>
    <mergeCell ref="A8:L8"/>
    <mergeCell ref="A9:L9"/>
    <mergeCell ref="A10:L10"/>
    <mergeCell ref="A13:A15"/>
    <mergeCell ref="D13:D15"/>
    <mergeCell ref="B13:B15"/>
    <mergeCell ref="C13:C15"/>
    <mergeCell ref="E13:E15"/>
  </mergeCells>
  <phoneticPr fontId="0" type="noConversion"/>
  <pageMargins left="0.15748031496062992" right="0.15748031496062992" top="0.51181102362204722" bottom="0.35433070866141736" header="0.35433070866141736" footer="0.23622047244094491"/>
  <pageSetup paperSize="9" scale="34" orientation="landscape" horizontalDpi="300" verticalDpi="300" r:id="rId1"/>
  <headerFooter alignWithMargins="0"/>
  <ignoredErrors>
    <ignoredError sqref="C29:D29 C19 C17:D17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2"/>
  <sheetViews>
    <sheetView workbookViewId="0">
      <selection sqref="A1:M2"/>
    </sheetView>
  </sheetViews>
  <sheetFormatPr defaultRowHeight="18" outlineLevelRow="1"/>
  <cols>
    <col min="1" max="1" width="6.85546875" style="473" bestFit="1" customWidth="1"/>
    <col min="2" max="2" width="67.28515625" style="473" customWidth="1"/>
    <col min="3" max="3" width="12.140625" style="473" customWidth="1"/>
    <col min="4" max="4" width="28.28515625" style="473" customWidth="1"/>
    <col min="5" max="5" width="16.140625" style="473" customWidth="1"/>
    <col min="6" max="6" width="19.7109375" style="473" customWidth="1"/>
    <col min="7" max="7" width="27.85546875" style="473" customWidth="1"/>
    <col min="8" max="8" width="18" style="481" customWidth="1"/>
    <col min="9" max="9" width="18.85546875" style="473" customWidth="1"/>
    <col min="10" max="10" width="18.140625" style="473" customWidth="1"/>
    <col min="11" max="11" width="25.85546875" style="473" customWidth="1"/>
    <col min="12" max="12" width="22" style="473" customWidth="1"/>
    <col min="13" max="13" width="29.28515625" style="473" customWidth="1"/>
    <col min="14" max="14" width="27.42578125" style="473" customWidth="1"/>
    <col min="15" max="16384" width="9.140625" style="473"/>
  </cols>
  <sheetData>
    <row r="1" spans="1:16" s="440" customFormat="1" ht="12.75" customHeight="1">
      <c r="A1" s="561" t="s">
        <v>352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3"/>
    </row>
    <row r="2" spans="1:16" s="440" customFormat="1" ht="57" customHeight="1" thickBot="1">
      <c r="A2" s="564"/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6"/>
    </row>
    <row r="3" spans="1:16" s="441" customFormat="1" ht="40.5" customHeight="1">
      <c r="A3" s="544" t="s">
        <v>32</v>
      </c>
      <c r="B3" s="547" t="s">
        <v>353</v>
      </c>
      <c r="C3" s="547" t="s">
        <v>354</v>
      </c>
      <c r="D3" s="550" t="s">
        <v>413</v>
      </c>
      <c r="E3" s="555" t="s">
        <v>355</v>
      </c>
      <c r="F3" s="558" t="s">
        <v>356</v>
      </c>
      <c r="G3" s="550" t="s">
        <v>414</v>
      </c>
      <c r="H3" s="558" t="s">
        <v>357</v>
      </c>
      <c r="I3" s="567"/>
      <c r="J3" s="568"/>
      <c r="K3" s="572" t="s">
        <v>358</v>
      </c>
      <c r="L3" s="572" t="s">
        <v>359</v>
      </c>
      <c r="M3" s="539" t="s">
        <v>360</v>
      </c>
    </row>
    <row r="4" spans="1:16" s="441" customFormat="1" ht="15" customHeight="1">
      <c r="A4" s="545"/>
      <c r="B4" s="548"/>
      <c r="C4" s="548"/>
      <c r="D4" s="551"/>
      <c r="E4" s="556"/>
      <c r="F4" s="559"/>
      <c r="G4" s="551"/>
      <c r="H4" s="569"/>
      <c r="I4" s="570"/>
      <c r="J4" s="571"/>
      <c r="K4" s="573"/>
      <c r="L4" s="573"/>
      <c r="M4" s="540"/>
    </row>
    <row r="5" spans="1:16" s="441" customFormat="1" ht="12.75" customHeight="1">
      <c r="A5" s="545"/>
      <c r="B5" s="548"/>
      <c r="C5" s="548"/>
      <c r="D5" s="551"/>
      <c r="E5" s="556"/>
      <c r="F5" s="559"/>
      <c r="G5" s="551"/>
      <c r="H5" s="548" t="s">
        <v>361</v>
      </c>
      <c r="I5" s="542" t="s">
        <v>355</v>
      </c>
      <c r="J5" s="553" t="s">
        <v>356</v>
      </c>
      <c r="K5" s="573"/>
      <c r="L5" s="573"/>
      <c r="M5" s="540"/>
    </row>
    <row r="6" spans="1:16" s="441" customFormat="1" ht="14.25" customHeight="1">
      <c r="A6" s="545"/>
      <c r="B6" s="548"/>
      <c r="C6" s="548"/>
      <c r="D6" s="551"/>
      <c r="E6" s="556"/>
      <c r="F6" s="559"/>
      <c r="G6" s="551"/>
      <c r="H6" s="548"/>
      <c r="I6" s="542"/>
      <c r="J6" s="553"/>
      <c r="K6" s="573"/>
      <c r="L6" s="573"/>
      <c r="M6" s="540"/>
    </row>
    <row r="7" spans="1:16" s="441" customFormat="1" ht="30.75" customHeight="1" thickBot="1">
      <c r="A7" s="546"/>
      <c r="B7" s="549"/>
      <c r="C7" s="549"/>
      <c r="D7" s="552"/>
      <c r="E7" s="557"/>
      <c r="F7" s="560"/>
      <c r="G7" s="552"/>
      <c r="H7" s="549"/>
      <c r="I7" s="543"/>
      <c r="J7" s="554"/>
      <c r="K7" s="574"/>
      <c r="L7" s="574"/>
      <c r="M7" s="541"/>
    </row>
    <row r="8" spans="1:16" s="441" customFormat="1" ht="30.75" customHeight="1">
      <c r="A8" s="443"/>
      <c r="B8" s="444" t="s">
        <v>362</v>
      </c>
      <c r="C8" s="445"/>
      <c r="D8" s="446">
        <v>20</v>
      </c>
      <c r="E8" s="446">
        <v>43.542038400000003</v>
      </c>
      <c r="F8" s="446">
        <f>E8*D8</f>
        <v>870.84076800000003</v>
      </c>
      <c r="G8" s="442"/>
      <c r="H8" s="447"/>
      <c r="I8" s="448"/>
      <c r="J8" s="449"/>
      <c r="K8" s="450"/>
      <c r="L8" s="450"/>
      <c r="M8" s="451"/>
    </row>
    <row r="9" spans="1:16" s="460" customFormat="1" ht="33" customHeight="1">
      <c r="A9" s="452">
        <v>1</v>
      </c>
      <c r="B9" s="453" t="s">
        <v>363</v>
      </c>
      <c r="C9" s="454" t="s">
        <v>364</v>
      </c>
      <c r="D9" s="455">
        <v>65</v>
      </c>
      <c r="E9" s="455">
        <v>58</v>
      </c>
      <c r="F9" s="455">
        <f>E9*D9</f>
        <v>3770</v>
      </c>
      <c r="G9" s="455">
        <v>45</v>
      </c>
      <c r="H9" s="456">
        <f t="shared" ref="H9:H34" si="0">D9+G9</f>
        <v>110</v>
      </c>
      <c r="I9" s="455">
        <v>58</v>
      </c>
      <c r="J9" s="457">
        <f t="shared" ref="J9:J34" si="1">H9*I9</f>
        <v>6380</v>
      </c>
      <c r="K9" s="458">
        <v>80.099000000000004</v>
      </c>
      <c r="L9" s="458"/>
      <c r="M9" s="457">
        <f t="shared" ref="M9:M34" si="2">(K9+L9)*I9</f>
        <v>4645.7420000000002</v>
      </c>
      <c r="N9" s="459">
        <f>F9/660*1000</f>
        <v>5712.121212121212</v>
      </c>
      <c r="O9" s="460">
        <v>660</v>
      </c>
      <c r="P9" s="460" t="s">
        <v>365</v>
      </c>
    </row>
    <row r="10" spans="1:16" s="460" customFormat="1" ht="33" customHeight="1">
      <c r="A10" s="452">
        <v>2</v>
      </c>
      <c r="B10" s="453" t="s">
        <v>366</v>
      </c>
      <c r="C10" s="454" t="s">
        <v>364</v>
      </c>
      <c r="D10" s="455">
        <v>135</v>
      </c>
      <c r="E10" s="455">
        <v>60</v>
      </c>
      <c r="F10" s="455">
        <f>E10*D10</f>
        <v>8100</v>
      </c>
      <c r="G10" s="455"/>
      <c r="H10" s="456">
        <f t="shared" si="0"/>
        <v>135</v>
      </c>
      <c r="I10" s="455">
        <v>60</v>
      </c>
      <c r="J10" s="457">
        <f t="shared" si="1"/>
        <v>8100</v>
      </c>
      <c r="K10" s="458">
        <v>236.572</v>
      </c>
      <c r="L10" s="458"/>
      <c r="M10" s="457">
        <f t="shared" si="2"/>
        <v>14194.32</v>
      </c>
    </row>
    <row r="11" spans="1:16" s="460" customFormat="1" ht="33" customHeight="1">
      <c r="A11" s="452">
        <v>3</v>
      </c>
      <c r="B11" s="453" t="s">
        <v>367</v>
      </c>
      <c r="C11" s="454" t="s">
        <v>364</v>
      </c>
      <c r="D11" s="455"/>
      <c r="E11" s="455">
        <v>60</v>
      </c>
      <c r="F11" s="455">
        <f>E11*D11</f>
        <v>0</v>
      </c>
      <c r="G11" s="455">
        <v>185</v>
      </c>
      <c r="H11" s="456">
        <f t="shared" si="0"/>
        <v>185</v>
      </c>
      <c r="I11" s="455">
        <v>60</v>
      </c>
      <c r="J11" s="457">
        <f t="shared" si="1"/>
        <v>11100</v>
      </c>
      <c r="K11" s="458"/>
      <c r="L11" s="458">
        <v>136.614</v>
      </c>
      <c r="M11" s="457">
        <f t="shared" si="2"/>
        <v>8196.84</v>
      </c>
    </row>
    <row r="12" spans="1:16" s="460" customFormat="1" ht="33" customHeight="1" outlineLevel="1">
      <c r="A12" s="452">
        <v>4</v>
      </c>
      <c r="B12" s="453" t="s">
        <v>368</v>
      </c>
      <c r="C12" s="454" t="s">
        <v>364</v>
      </c>
      <c r="D12" s="455" t="s">
        <v>369</v>
      </c>
      <c r="E12" s="455">
        <v>60</v>
      </c>
      <c r="F12" s="455"/>
      <c r="G12" s="455"/>
      <c r="H12" s="456" t="e">
        <f t="shared" si="0"/>
        <v>#VALUE!</v>
      </c>
      <c r="I12" s="455">
        <v>60</v>
      </c>
      <c r="J12" s="457" t="e">
        <f t="shared" si="1"/>
        <v>#VALUE!</v>
      </c>
      <c r="K12" s="458"/>
      <c r="L12" s="458"/>
      <c r="M12" s="457">
        <f t="shared" si="2"/>
        <v>0</v>
      </c>
    </row>
    <row r="13" spans="1:16" s="460" customFormat="1" ht="33" customHeight="1" outlineLevel="1">
      <c r="A13" s="452">
        <v>5</v>
      </c>
      <c r="B13" s="453" t="s">
        <v>370</v>
      </c>
      <c r="C13" s="454" t="s">
        <v>364</v>
      </c>
      <c r="D13" s="455" t="s">
        <v>369</v>
      </c>
      <c r="E13" s="455">
        <v>60</v>
      </c>
      <c r="F13" s="455"/>
      <c r="G13" s="455"/>
      <c r="H13" s="456" t="e">
        <f t="shared" si="0"/>
        <v>#VALUE!</v>
      </c>
      <c r="I13" s="455">
        <v>60</v>
      </c>
      <c r="J13" s="457" t="e">
        <f t="shared" si="1"/>
        <v>#VALUE!</v>
      </c>
      <c r="K13" s="458"/>
      <c r="L13" s="458"/>
      <c r="M13" s="457">
        <f t="shared" si="2"/>
        <v>0</v>
      </c>
    </row>
    <row r="14" spans="1:16" s="460" customFormat="1" ht="33" customHeight="1">
      <c r="A14" s="452">
        <v>4</v>
      </c>
      <c r="B14" s="461" t="s">
        <v>371</v>
      </c>
      <c r="C14" s="462" t="s">
        <v>364</v>
      </c>
      <c r="D14" s="463">
        <v>120</v>
      </c>
      <c r="E14" s="455">
        <v>58</v>
      </c>
      <c r="F14" s="455">
        <f>E14*D14</f>
        <v>6960</v>
      </c>
      <c r="G14" s="463">
        <v>110</v>
      </c>
      <c r="H14" s="456">
        <f t="shared" si="0"/>
        <v>230</v>
      </c>
      <c r="I14" s="455">
        <v>58</v>
      </c>
      <c r="J14" s="457">
        <f t="shared" si="1"/>
        <v>13340</v>
      </c>
      <c r="K14" s="458"/>
      <c r="L14" s="458"/>
      <c r="M14" s="457">
        <f t="shared" si="2"/>
        <v>0</v>
      </c>
    </row>
    <row r="15" spans="1:16" s="460" customFormat="1" ht="33" customHeight="1">
      <c r="A15" s="452">
        <v>5</v>
      </c>
      <c r="B15" s="461" t="s">
        <v>372</v>
      </c>
      <c r="C15" s="462" t="s">
        <v>364</v>
      </c>
      <c r="D15" s="463"/>
      <c r="E15" s="455">
        <v>60</v>
      </c>
      <c r="F15" s="455">
        <f>E15*D15</f>
        <v>0</v>
      </c>
      <c r="G15" s="463">
        <v>13</v>
      </c>
      <c r="H15" s="456">
        <f t="shared" si="0"/>
        <v>13</v>
      </c>
      <c r="I15" s="455">
        <v>60</v>
      </c>
      <c r="J15" s="457">
        <f t="shared" si="1"/>
        <v>780</v>
      </c>
      <c r="K15" s="458"/>
      <c r="L15" s="458"/>
      <c r="M15" s="457">
        <f t="shared" si="2"/>
        <v>0</v>
      </c>
    </row>
    <row r="16" spans="1:16" s="460" customFormat="1" ht="33" customHeight="1" outlineLevel="1">
      <c r="A16" s="452">
        <v>8</v>
      </c>
      <c r="B16" s="453" t="s">
        <v>373</v>
      </c>
      <c r="C16" s="454" t="s">
        <v>364</v>
      </c>
      <c r="D16" s="455" t="s">
        <v>369</v>
      </c>
      <c r="E16" s="464">
        <v>58</v>
      </c>
      <c r="F16" s="455"/>
      <c r="G16" s="455"/>
      <c r="H16" s="456" t="e">
        <f t="shared" si="0"/>
        <v>#VALUE!</v>
      </c>
      <c r="I16" s="464">
        <v>58</v>
      </c>
      <c r="J16" s="457" t="e">
        <f t="shared" si="1"/>
        <v>#VALUE!</v>
      </c>
      <c r="K16" s="458"/>
      <c r="L16" s="458"/>
      <c r="M16" s="457">
        <f t="shared" si="2"/>
        <v>0</v>
      </c>
    </row>
    <row r="17" spans="1:13" s="460" customFormat="1" ht="33" customHeight="1">
      <c r="A17" s="452">
        <v>6</v>
      </c>
      <c r="B17" s="453" t="s">
        <v>374</v>
      </c>
      <c r="C17" s="454" t="s">
        <v>364</v>
      </c>
      <c r="D17" s="455">
        <v>135</v>
      </c>
      <c r="E17" s="455">
        <v>9.5</v>
      </c>
      <c r="F17" s="455">
        <f t="shared" ref="F17:F34" si="3">E17*D17</f>
        <v>1282.5</v>
      </c>
      <c r="G17" s="455">
        <v>255</v>
      </c>
      <c r="H17" s="456">
        <f t="shared" si="0"/>
        <v>390</v>
      </c>
      <c r="I17" s="455">
        <v>9.5</v>
      </c>
      <c r="J17" s="457">
        <f t="shared" si="1"/>
        <v>3705</v>
      </c>
      <c r="K17" s="458"/>
      <c r="L17" s="458">
        <v>338.4</v>
      </c>
      <c r="M17" s="457">
        <f t="shared" si="2"/>
        <v>3214.7999999999997</v>
      </c>
    </row>
    <row r="18" spans="1:13" s="460" customFormat="1" ht="33" customHeight="1">
      <c r="A18" s="452">
        <v>7</v>
      </c>
      <c r="B18" s="453" t="s">
        <v>375</v>
      </c>
      <c r="C18" s="454" t="s">
        <v>364</v>
      </c>
      <c r="D18" s="455">
        <v>100</v>
      </c>
      <c r="E18" s="455">
        <v>10</v>
      </c>
      <c r="F18" s="455">
        <f t="shared" si="3"/>
        <v>1000</v>
      </c>
      <c r="G18" s="455">
        <v>100</v>
      </c>
      <c r="H18" s="456">
        <f t="shared" si="0"/>
        <v>200</v>
      </c>
      <c r="I18" s="455">
        <v>10</v>
      </c>
      <c r="J18" s="457">
        <f t="shared" si="1"/>
        <v>2000</v>
      </c>
      <c r="K18" s="458"/>
      <c r="L18" s="458">
        <v>206.4</v>
      </c>
      <c r="M18" s="457">
        <f t="shared" si="2"/>
        <v>2064</v>
      </c>
    </row>
    <row r="19" spans="1:13" s="460" customFormat="1" ht="33" customHeight="1">
      <c r="A19" s="452">
        <v>8</v>
      </c>
      <c r="B19" s="453" t="s">
        <v>376</v>
      </c>
      <c r="C19" s="454" t="s">
        <v>364</v>
      </c>
      <c r="D19" s="455">
        <v>500</v>
      </c>
      <c r="E19" s="455">
        <v>12</v>
      </c>
      <c r="F19" s="455">
        <f t="shared" si="3"/>
        <v>6000</v>
      </c>
      <c r="G19" s="455">
        <v>500</v>
      </c>
      <c r="H19" s="456">
        <f t="shared" si="0"/>
        <v>1000</v>
      </c>
      <c r="I19" s="455">
        <v>12</v>
      </c>
      <c r="J19" s="457">
        <f t="shared" si="1"/>
        <v>12000</v>
      </c>
      <c r="K19" s="458">
        <v>383</v>
      </c>
      <c r="L19" s="458">
        <v>315.89999999999998</v>
      </c>
      <c r="M19" s="457">
        <f t="shared" si="2"/>
        <v>8386.7999999999993</v>
      </c>
    </row>
    <row r="20" spans="1:13" s="460" customFormat="1" ht="42.75" customHeight="1">
      <c r="A20" s="452">
        <v>9</v>
      </c>
      <c r="B20" s="453" t="s">
        <v>377</v>
      </c>
      <c r="C20" s="454" t="s">
        <v>364</v>
      </c>
      <c r="D20" s="455">
        <v>6</v>
      </c>
      <c r="E20" s="455">
        <v>104</v>
      </c>
      <c r="F20" s="455">
        <f t="shared" si="3"/>
        <v>624</v>
      </c>
      <c r="G20" s="455">
        <v>6</v>
      </c>
      <c r="H20" s="456">
        <f t="shared" si="0"/>
        <v>12</v>
      </c>
      <c r="I20" s="455">
        <v>104</v>
      </c>
      <c r="J20" s="457">
        <f t="shared" si="1"/>
        <v>1248</v>
      </c>
      <c r="K20" s="458"/>
      <c r="L20" s="458"/>
      <c r="M20" s="457">
        <f t="shared" si="2"/>
        <v>0</v>
      </c>
    </row>
    <row r="21" spans="1:13" s="460" customFormat="1" ht="33" customHeight="1">
      <c r="A21" s="452">
        <v>10</v>
      </c>
      <c r="B21" s="453" t="s">
        <v>378</v>
      </c>
      <c r="C21" s="454" t="s">
        <v>364</v>
      </c>
      <c r="D21" s="455">
        <v>4.5</v>
      </c>
      <c r="E21" s="455">
        <v>175</v>
      </c>
      <c r="F21" s="455">
        <f t="shared" si="3"/>
        <v>787.5</v>
      </c>
      <c r="G21" s="455"/>
      <c r="H21" s="456">
        <f t="shared" si="0"/>
        <v>4.5</v>
      </c>
      <c r="I21" s="455">
        <v>175</v>
      </c>
      <c r="J21" s="457">
        <f t="shared" si="1"/>
        <v>787.5</v>
      </c>
      <c r="K21" s="458"/>
      <c r="L21" s="458"/>
      <c r="M21" s="457">
        <f t="shared" si="2"/>
        <v>0</v>
      </c>
    </row>
    <row r="22" spans="1:13" s="460" customFormat="1" ht="43.5" customHeight="1">
      <c r="A22" s="452">
        <v>11</v>
      </c>
      <c r="B22" s="453" t="s">
        <v>379</v>
      </c>
      <c r="C22" s="454" t="s">
        <v>364</v>
      </c>
      <c r="D22" s="455">
        <v>2</v>
      </c>
      <c r="E22" s="455">
        <v>198</v>
      </c>
      <c r="F22" s="455">
        <f t="shared" si="3"/>
        <v>396</v>
      </c>
      <c r="G22" s="455">
        <v>2</v>
      </c>
      <c r="H22" s="456">
        <f t="shared" si="0"/>
        <v>4</v>
      </c>
      <c r="I22" s="455">
        <v>198</v>
      </c>
      <c r="J22" s="457">
        <f t="shared" si="1"/>
        <v>792</v>
      </c>
      <c r="K22" s="458"/>
      <c r="L22" s="458"/>
      <c r="M22" s="457">
        <f t="shared" si="2"/>
        <v>0</v>
      </c>
    </row>
    <row r="23" spans="1:13" s="460" customFormat="1" ht="33" customHeight="1">
      <c r="A23" s="452">
        <v>12</v>
      </c>
      <c r="B23" s="453" t="s">
        <v>380</v>
      </c>
      <c r="C23" s="454" t="s">
        <v>364</v>
      </c>
      <c r="D23" s="455">
        <v>0.1</v>
      </c>
      <c r="E23" s="465">
        <v>156</v>
      </c>
      <c r="F23" s="455">
        <f t="shared" si="3"/>
        <v>15.600000000000001</v>
      </c>
      <c r="G23" s="455"/>
      <c r="H23" s="456">
        <f t="shared" si="0"/>
        <v>0.1</v>
      </c>
      <c r="I23" s="465">
        <v>156</v>
      </c>
      <c r="J23" s="457">
        <f t="shared" si="1"/>
        <v>15.600000000000001</v>
      </c>
      <c r="K23" s="458"/>
      <c r="L23" s="458"/>
      <c r="M23" s="457">
        <f t="shared" si="2"/>
        <v>0</v>
      </c>
    </row>
    <row r="24" spans="1:13" s="460" customFormat="1" ht="33" customHeight="1">
      <c r="A24" s="452">
        <v>13</v>
      </c>
      <c r="B24" s="453" t="s">
        <v>381</v>
      </c>
      <c r="C24" s="454" t="s">
        <v>364</v>
      </c>
      <c r="D24" s="455">
        <v>6</v>
      </c>
      <c r="E24" s="455">
        <v>81</v>
      </c>
      <c r="F24" s="455">
        <f t="shared" si="3"/>
        <v>486</v>
      </c>
      <c r="G24" s="455">
        <v>6</v>
      </c>
      <c r="H24" s="456">
        <f t="shared" si="0"/>
        <v>12</v>
      </c>
      <c r="I24" s="455">
        <v>81</v>
      </c>
      <c r="J24" s="457">
        <f t="shared" si="1"/>
        <v>972</v>
      </c>
      <c r="K24" s="458"/>
      <c r="L24" s="458"/>
      <c r="M24" s="457">
        <f t="shared" si="2"/>
        <v>0</v>
      </c>
    </row>
    <row r="25" spans="1:13" s="460" customFormat="1" ht="33" customHeight="1">
      <c r="A25" s="452">
        <v>14</v>
      </c>
      <c r="B25" s="453" t="s">
        <v>382</v>
      </c>
      <c r="C25" s="454" t="s">
        <v>364</v>
      </c>
      <c r="D25" s="455">
        <v>40</v>
      </c>
      <c r="E25" s="455">
        <v>14</v>
      </c>
      <c r="F25" s="455">
        <f t="shared" si="3"/>
        <v>560</v>
      </c>
      <c r="G25" s="455"/>
      <c r="H25" s="456">
        <f t="shared" si="0"/>
        <v>40</v>
      </c>
      <c r="I25" s="455">
        <v>14</v>
      </c>
      <c r="J25" s="457">
        <f t="shared" si="1"/>
        <v>560</v>
      </c>
      <c r="K25" s="458"/>
      <c r="L25" s="458"/>
      <c r="M25" s="457">
        <f t="shared" si="2"/>
        <v>0</v>
      </c>
    </row>
    <row r="26" spans="1:13" s="460" customFormat="1" ht="41.25" customHeight="1">
      <c r="A26" s="452">
        <v>15</v>
      </c>
      <c r="B26" s="453" t="s">
        <v>383</v>
      </c>
      <c r="C26" s="454" t="s">
        <v>364</v>
      </c>
      <c r="D26" s="455">
        <v>40</v>
      </c>
      <c r="E26" s="455">
        <v>35</v>
      </c>
      <c r="F26" s="455">
        <f t="shared" si="3"/>
        <v>1400</v>
      </c>
      <c r="G26" s="455">
        <v>50</v>
      </c>
      <c r="H26" s="456">
        <f t="shared" si="0"/>
        <v>90</v>
      </c>
      <c r="I26" s="455">
        <v>35</v>
      </c>
      <c r="J26" s="457">
        <f t="shared" si="1"/>
        <v>3150</v>
      </c>
      <c r="K26" s="458"/>
      <c r="L26" s="458"/>
      <c r="M26" s="457">
        <f t="shared" si="2"/>
        <v>0</v>
      </c>
    </row>
    <row r="27" spans="1:13" s="460" customFormat="1" ht="33" customHeight="1">
      <c r="A27" s="452">
        <v>16</v>
      </c>
      <c r="B27" s="453" t="s">
        <v>384</v>
      </c>
      <c r="C27" s="454" t="s">
        <v>364</v>
      </c>
      <c r="D27" s="455">
        <v>8</v>
      </c>
      <c r="E27" s="455">
        <v>173</v>
      </c>
      <c r="F27" s="455">
        <f t="shared" si="3"/>
        <v>1384</v>
      </c>
      <c r="G27" s="455">
        <v>12</v>
      </c>
      <c r="H27" s="456">
        <f t="shared" si="0"/>
        <v>20</v>
      </c>
      <c r="I27" s="455">
        <v>173</v>
      </c>
      <c r="J27" s="457">
        <f t="shared" si="1"/>
        <v>3460</v>
      </c>
      <c r="K27" s="458"/>
      <c r="L27" s="458"/>
      <c r="M27" s="457">
        <f t="shared" si="2"/>
        <v>0</v>
      </c>
    </row>
    <row r="28" spans="1:13" s="460" customFormat="1" ht="33" customHeight="1">
      <c r="A28" s="452">
        <v>17</v>
      </c>
      <c r="B28" s="453" t="s">
        <v>385</v>
      </c>
      <c r="C28" s="454" t="s">
        <v>364</v>
      </c>
      <c r="D28" s="455">
        <v>1</v>
      </c>
      <c r="E28" s="455">
        <v>211</v>
      </c>
      <c r="F28" s="455">
        <f t="shared" si="3"/>
        <v>211</v>
      </c>
      <c r="G28" s="455">
        <v>2</v>
      </c>
      <c r="H28" s="456">
        <f t="shared" si="0"/>
        <v>3</v>
      </c>
      <c r="I28" s="455">
        <v>211</v>
      </c>
      <c r="J28" s="457">
        <f t="shared" si="1"/>
        <v>633</v>
      </c>
      <c r="K28" s="458"/>
      <c r="L28" s="458"/>
      <c r="M28" s="457">
        <f t="shared" si="2"/>
        <v>0</v>
      </c>
    </row>
    <row r="29" spans="1:13" s="460" customFormat="1" ht="33" customHeight="1">
      <c r="A29" s="452">
        <v>18</v>
      </c>
      <c r="B29" s="453" t="s">
        <v>386</v>
      </c>
      <c r="C29" s="454" t="s">
        <v>364</v>
      </c>
      <c r="D29" s="455">
        <v>3.85</v>
      </c>
      <c r="E29" s="455">
        <v>40</v>
      </c>
      <c r="F29" s="455">
        <f t="shared" si="3"/>
        <v>154</v>
      </c>
      <c r="G29" s="455"/>
      <c r="H29" s="456">
        <f t="shared" si="0"/>
        <v>3.85</v>
      </c>
      <c r="I29" s="455">
        <v>40</v>
      </c>
      <c r="J29" s="457">
        <f t="shared" si="1"/>
        <v>154</v>
      </c>
      <c r="K29" s="458"/>
      <c r="L29" s="458"/>
      <c r="M29" s="457">
        <f t="shared" si="2"/>
        <v>0</v>
      </c>
    </row>
    <row r="30" spans="1:13" s="460" customFormat="1" ht="33" customHeight="1">
      <c r="A30" s="452">
        <v>19</v>
      </c>
      <c r="B30" s="453" t="s">
        <v>387</v>
      </c>
      <c r="C30" s="454" t="s">
        <v>364</v>
      </c>
      <c r="D30" s="455">
        <v>10</v>
      </c>
      <c r="E30" s="455">
        <v>156</v>
      </c>
      <c r="F30" s="455">
        <f t="shared" si="3"/>
        <v>1560</v>
      </c>
      <c r="G30" s="455">
        <v>30</v>
      </c>
      <c r="H30" s="456">
        <f t="shared" si="0"/>
        <v>40</v>
      </c>
      <c r="I30" s="455">
        <v>156</v>
      </c>
      <c r="J30" s="457">
        <f t="shared" si="1"/>
        <v>6240</v>
      </c>
      <c r="K30" s="458"/>
      <c r="L30" s="458"/>
      <c r="M30" s="457">
        <f t="shared" si="2"/>
        <v>0</v>
      </c>
    </row>
    <row r="31" spans="1:13" s="460" customFormat="1" ht="33" customHeight="1">
      <c r="A31" s="452">
        <v>20</v>
      </c>
      <c r="B31" s="453" t="s">
        <v>388</v>
      </c>
      <c r="C31" s="454" t="s">
        <v>364</v>
      </c>
      <c r="D31" s="455">
        <v>6</v>
      </c>
      <c r="E31" s="455">
        <v>38</v>
      </c>
      <c r="F31" s="455">
        <f t="shared" si="3"/>
        <v>228</v>
      </c>
      <c r="G31" s="455"/>
      <c r="H31" s="456">
        <f t="shared" si="0"/>
        <v>6</v>
      </c>
      <c r="I31" s="455">
        <v>38</v>
      </c>
      <c r="J31" s="457">
        <f t="shared" si="1"/>
        <v>228</v>
      </c>
      <c r="K31" s="458"/>
      <c r="L31" s="458"/>
      <c r="M31" s="457">
        <f t="shared" si="2"/>
        <v>0</v>
      </c>
    </row>
    <row r="32" spans="1:13" s="460" customFormat="1" ht="33" customHeight="1">
      <c r="A32" s="452">
        <v>21</v>
      </c>
      <c r="B32" s="453" t="s">
        <v>389</v>
      </c>
      <c r="C32" s="454" t="s">
        <v>364</v>
      </c>
      <c r="D32" s="455">
        <v>2</v>
      </c>
      <c r="E32" s="455">
        <v>70</v>
      </c>
      <c r="F32" s="455">
        <f t="shared" si="3"/>
        <v>140</v>
      </c>
      <c r="G32" s="455">
        <v>2</v>
      </c>
      <c r="H32" s="456">
        <f t="shared" si="0"/>
        <v>4</v>
      </c>
      <c r="I32" s="455">
        <v>70</v>
      </c>
      <c r="J32" s="457">
        <f t="shared" si="1"/>
        <v>280</v>
      </c>
      <c r="K32" s="458"/>
      <c r="L32" s="458"/>
      <c r="M32" s="457">
        <f t="shared" si="2"/>
        <v>0</v>
      </c>
    </row>
    <row r="33" spans="1:13" s="460" customFormat="1" ht="39" customHeight="1">
      <c r="A33" s="452">
        <v>22</v>
      </c>
      <c r="B33" s="453" t="s">
        <v>390</v>
      </c>
      <c r="C33" s="454" t="s">
        <v>364</v>
      </c>
      <c r="D33" s="455">
        <v>8.5</v>
      </c>
      <c r="E33" s="455">
        <v>34</v>
      </c>
      <c r="F33" s="455">
        <f t="shared" si="3"/>
        <v>289</v>
      </c>
      <c r="G33" s="455">
        <v>10</v>
      </c>
      <c r="H33" s="456">
        <f t="shared" si="0"/>
        <v>18.5</v>
      </c>
      <c r="I33" s="455">
        <v>34</v>
      </c>
      <c r="J33" s="457">
        <f t="shared" si="1"/>
        <v>629</v>
      </c>
      <c r="K33" s="458"/>
      <c r="L33" s="458"/>
      <c r="M33" s="457">
        <f t="shared" si="2"/>
        <v>0</v>
      </c>
    </row>
    <row r="34" spans="1:13" ht="39" customHeight="1" thickBot="1">
      <c r="A34" s="466">
        <v>23</v>
      </c>
      <c r="B34" s="467" t="s">
        <v>391</v>
      </c>
      <c r="C34" s="468" t="s">
        <v>364</v>
      </c>
      <c r="D34" s="469">
        <v>220</v>
      </c>
      <c r="E34" s="469">
        <v>16</v>
      </c>
      <c r="F34" s="455">
        <f t="shared" si="3"/>
        <v>3520</v>
      </c>
      <c r="G34" s="469">
        <v>245</v>
      </c>
      <c r="H34" s="470">
        <f t="shared" si="0"/>
        <v>465</v>
      </c>
      <c r="I34" s="469">
        <v>16</v>
      </c>
      <c r="J34" s="471">
        <f t="shared" si="1"/>
        <v>7440</v>
      </c>
      <c r="K34" s="472"/>
      <c r="L34" s="472">
        <v>594</v>
      </c>
      <c r="M34" s="471">
        <f t="shared" si="2"/>
        <v>9504</v>
      </c>
    </row>
    <row r="35" spans="1:13" s="481" customFormat="1" ht="42.75" customHeight="1" thickBot="1">
      <c r="A35" s="474"/>
      <c r="B35" s="475" t="s">
        <v>392</v>
      </c>
      <c r="C35" s="476"/>
      <c r="D35" s="477">
        <f>D9+D10+D11+D14+D15+D17+D18+D19+D20+D21+D22+D23+D24+D25+D26+D27+D28+D29+D30+D31+D32+D33+D34</f>
        <v>1412.9499999999998</v>
      </c>
      <c r="E35" s="477"/>
      <c r="F35" s="478">
        <f>SUM(F9:F34)</f>
        <v>38867.599999999999</v>
      </c>
      <c r="G35" s="477">
        <f>G9+G10+G11+G14+G15+G17+G18+G19+G20+G21+G22+G23+G24+G25+G26+G27+G28+G29+G30+G31+G32+G33+G34</f>
        <v>1573</v>
      </c>
      <c r="H35" s="477">
        <f>H9+H10+H11+H14+H15+H17+H18+H19+H20+H21+H22+H23+H24+H25+H26+H27+H28+H29+H30+H31+H32+H33+H34</f>
        <v>2985.95</v>
      </c>
      <c r="I35" s="479"/>
      <c r="J35" s="477">
        <f>J9+J10+J11+J14+J15+J17+J18+J19+J20+J21+J22+J23+J24+J25+J26+J27+J28+J29+J30+J31+J32+J33+J34</f>
        <v>83994.1</v>
      </c>
      <c r="K35" s="477">
        <f>K9+K10+K11+K14+K15+K17+K18+K19+K20+K21+K22+K23+K24+K25+K26+K27+K28+K29+K30+K31+K32+K33+K34</f>
        <v>699.67100000000005</v>
      </c>
      <c r="L35" s="477">
        <f>L9+L10+L11+L14+L15+L17+L18+L19+L20+L21+L22+L23+L24+L25+L26+L27+L28+L29+L30+L31+L32+L33+L34</f>
        <v>1591.3139999999999</v>
      </c>
      <c r="M35" s="480">
        <f>M9+M10+M11+M14+M15+M17+M18+M19+M20+M21+M22+M23+M24+M25+M26+M27+M28+M29+M30+M31+M32+M33+M34</f>
        <v>50206.501999999993</v>
      </c>
    </row>
    <row r="38" spans="1:13">
      <c r="B38" s="473" t="s">
        <v>393</v>
      </c>
    </row>
    <row r="39" spans="1:13">
      <c r="F39" s="482"/>
    </row>
    <row r="40" spans="1:13">
      <c r="C40" s="483" t="s">
        <v>394</v>
      </c>
      <c r="D40" s="473" t="s">
        <v>395</v>
      </c>
      <c r="E40" s="473" t="s">
        <v>396</v>
      </c>
      <c r="F40" s="484" t="s">
        <v>397</v>
      </c>
      <c r="G40" s="473" t="s">
        <v>398</v>
      </c>
      <c r="H40" s="481" t="s">
        <v>399</v>
      </c>
      <c r="I40" s="473" t="s">
        <v>400</v>
      </c>
    </row>
    <row r="41" spans="1:13">
      <c r="B41" s="483" t="s">
        <v>401</v>
      </c>
      <c r="C41" s="473">
        <v>116</v>
      </c>
      <c r="D41" s="484">
        <v>150</v>
      </c>
      <c r="E41" s="473">
        <f>D41*C41/1000/D41</f>
        <v>0.11599999999999999</v>
      </c>
      <c r="F41" s="485">
        <f>D41*1.1</f>
        <v>165</v>
      </c>
      <c r="G41" s="486">
        <f>E41*F41*H41</f>
        <v>833.39461497599996</v>
      </c>
      <c r="H41" s="486">
        <v>43.542038400000003</v>
      </c>
      <c r="I41" s="487">
        <f>G41/D41*1000</f>
        <v>5555.96409984</v>
      </c>
      <c r="J41" s="487">
        <f>I41*1.1</f>
        <v>6111.5605098240003</v>
      </c>
      <c r="K41" s="482">
        <f>F41*E41</f>
        <v>19.139999999999997</v>
      </c>
    </row>
    <row r="42" spans="1:13">
      <c r="B42" s="483" t="s">
        <v>402</v>
      </c>
      <c r="C42" s="473">
        <v>75.8</v>
      </c>
      <c r="D42" s="484">
        <v>600</v>
      </c>
      <c r="E42" s="473">
        <f>D42*C42/1000/D42</f>
        <v>7.5799999999999992E-2</v>
      </c>
      <c r="F42" s="485">
        <f>D42*1.1</f>
        <v>660</v>
      </c>
      <c r="G42" s="486">
        <f>E42*F42*H42</f>
        <v>2901.6239999999993</v>
      </c>
      <c r="H42" s="486">
        <v>58</v>
      </c>
      <c r="I42" s="487">
        <f>G42/D42*1000</f>
        <v>4836.0399999999991</v>
      </c>
      <c r="J42" s="487">
        <f>I42*1.1</f>
        <v>5319.6439999999993</v>
      </c>
      <c r="K42" s="482">
        <f>F42*E42</f>
        <v>50.027999999999992</v>
      </c>
    </row>
    <row r="43" spans="1:13">
      <c r="B43" s="483" t="s">
        <v>403</v>
      </c>
      <c r="C43" s="473">
        <v>70.900000000000006</v>
      </c>
      <c r="D43" s="484">
        <v>1530</v>
      </c>
      <c r="E43" s="473">
        <f>D43*C43/1000/D43</f>
        <v>7.0900000000000019E-2</v>
      </c>
      <c r="F43" s="485">
        <f>D43*1.1</f>
        <v>1683.0000000000002</v>
      </c>
      <c r="G43" s="486">
        <f>E43*F43*H43</f>
        <v>7159.4820000000027</v>
      </c>
      <c r="H43" s="486">
        <v>60</v>
      </c>
      <c r="I43" s="487">
        <f>G43/D43*1000</f>
        <v>4679.4000000000024</v>
      </c>
      <c r="J43" s="487">
        <f>I43*1.1</f>
        <v>5147.3400000000029</v>
      </c>
      <c r="K43" s="482">
        <f>F43*E43</f>
        <v>119.32470000000005</v>
      </c>
    </row>
    <row r="44" spans="1:13" ht="18.75" thickBot="1">
      <c r="B44" s="483" t="s">
        <v>404</v>
      </c>
      <c r="C44" s="473">
        <v>36.4</v>
      </c>
      <c r="D44" s="484">
        <v>3200</v>
      </c>
      <c r="E44" s="473">
        <f>D44*C44/1000/D44</f>
        <v>3.6400000000000002E-2</v>
      </c>
      <c r="F44" s="488">
        <f>D44*1.1</f>
        <v>3520.0000000000005</v>
      </c>
      <c r="G44" s="489">
        <f>E44*F44*H44</f>
        <v>7431.4240000000009</v>
      </c>
      <c r="H44" s="489">
        <v>58</v>
      </c>
      <c r="I44" s="487">
        <f>G44/D44*1000</f>
        <v>2322.3200000000002</v>
      </c>
      <c r="J44" s="487">
        <f>I44*1.1</f>
        <v>2554.5520000000006</v>
      </c>
      <c r="K44" s="482">
        <f>F44*E44</f>
        <v>128.12800000000001</v>
      </c>
    </row>
    <row r="45" spans="1:13">
      <c r="D45" s="473" t="s">
        <v>405</v>
      </c>
      <c r="G45" s="486">
        <f>SUM(G42:G44)</f>
        <v>17492.530000000002</v>
      </c>
      <c r="H45" s="486">
        <v>40.118960000000001</v>
      </c>
      <c r="J45" s="487"/>
    </row>
    <row r="46" spans="1:13">
      <c r="C46" s="490" t="s">
        <v>406</v>
      </c>
      <c r="D46" s="484" t="s">
        <v>407</v>
      </c>
      <c r="J46" s="487"/>
    </row>
    <row r="47" spans="1:13">
      <c r="C47" s="483" t="s">
        <v>408</v>
      </c>
      <c r="D47" s="484">
        <v>210</v>
      </c>
      <c r="J47" s="487"/>
    </row>
    <row r="48" spans="1:13">
      <c r="C48" s="538" t="s">
        <v>409</v>
      </c>
      <c r="D48" s="484">
        <v>600</v>
      </c>
      <c r="J48" s="487"/>
    </row>
    <row r="49" spans="3:10">
      <c r="C49" s="538"/>
      <c r="D49" s="484">
        <v>1530</v>
      </c>
      <c r="J49" s="487"/>
    </row>
    <row r="50" spans="3:10">
      <c r="C50" s="538"/>
      <c r="D50" s="484">
        <v>3200</v>
      </c>
      <c r="J50" s="487"/>
    </row>
    <row r="51" spans="3:10">
      <c r="C51" s="483" t="s">
        <v>194</v>
      </c>
      <c r="D51" s="484">
        <f>SUM(D48:D50)</f>
        <v>5330</v>
      </c>
      <c r="E51" s="491">
        <f>D47/D51</f>
        <v>3.9399624765478425E-2</v>
      </c>
      <c r="F51" s="473" t="s">
        <v>410</v>
      </c>
      <c r="G51" s="486">
        <f>D51*E51*H51</f>
        <v>1680</v>
      </c>
      <c r="H51" s="486">
        <v>8</v>
      </c>
      <c r="I51" s="487">
        <f>G51/D51*1000</f>
        <v>315.19699812382737</v>
      </c>
      <c r="J51" s="487">
        <f>I51*1.1</f>
        <v>346.71669793621015</v>
      </c>
    </row>
    <row r="52" spans="3:10">
      <c r="D52" s="473">
        <v>270</v>
      </c>
    </row>
    <row r="53" spans="3:10">
      <c r="C53" s="538" t="s">
        <v>411</v>
      </c>
      <c r="D53" s="484">
        <v>700</v>
      </c>
      <c r="F53" s="473">
        <f>65/E42</f>
        <v>857.5197889182059</v>
      </c>
    </row>
    <row r="54" spans="3:10">
      <c r="C54" s="538"/>
      <c r="D54" s="484">
        <v>3300</v>
      </c>
      <c r="F54" s="473">
        <f>135/E43</f>
        <v>1904.0902679830742</v>
      </c>
      <c r="G54" s="473">
        <f>F54/1.1</f>
        <v>1730.9911527118854</v>
      </c>
    </row>
    <row r="55" spans="3:10">
      <c r="C55" s="538"/>
      <c r="D55" s="484">
        <v>650</v>
      </c>
    </row>
    <row r="56" spans="3:10">
      <c r="D56" s="473">
        <f>SUM(D53:D55)</f>
        <v>4650</v>
      </c>
      <c r="E56" s="491">
        <f>D52/D56</f>
        <v>5.8064516129032261E-2</v>
      </c>
      <c r="G56" s="486">
        <f>H51*E56*D56</f>
        <v>2160</v>
      </c>
    </row>
    <row r="57" spans="3:10">
      <c r="E57" s="491"/>
      <c r="G57" s="486"/>
    </row>
    <row r="58" spans="3:10">
      <c r="D58" s="473">
        <v>200</v>
      </c>
      <c r="E58" s="491"/>
      <c r="G58" s="486"/>
    </row>
    <row r="59" spans="3:10">
      <c r="C59" s="538" t="s">
        <v>412</v>
      </c>
      <c r="D59" s="484">
        <v>600</v>
      </c>
    </row>
    <row r="60" spans="3:10">
      <c r="C60" s="538"/>
      <c r="D60" s="484">
        <v>2200</v>
      </c>
    </row>
    <row r="61" spans="3:10">
      <c r="C61" s="538"/>
      <c r="D61" s="484">
        <v>3800</v>
      </c>
    </row>
    <row r="62" spans="3:10">
      <c r="C62" s="538"/>
      <c r="D62" s="473">
        <f>SUM(D59:D61)</f>
        <v>6600</v>
      </c>
      <c r="E62" s="491">
        <f>D58/D62</f>
        <v>3.0303030303030304E-2</v>
      </c>
      <c r="G62" s="486">
        <f>H51*E62*D62</f>
        <v>1600</v>
      </c>
    </row>
  </sheetData>
  <autoFilter ref="A7:M35"/>
  <mergeCells count="18">
    <mergeCell ref="A1:M2"/>
    <mergeCell ref="C3:C7"/>
    <mergeCell ref="H3:J4"/>
    <mergeCell ref="K3:K7"/>
    <mergeCell ref="L3:L7"/>
    <mergeCell ref="H5:H7"/>
    <mergeCell ref="C59:C62"/>
    <mergeCell ref="C48:C50"/>
    <mergeCell ref="M3:M7"/>
    <mergeCell ref="I5:I7"/>
    <mergeCell ref="A3:A7"/>
    <mergeCell ref="B3:B7"/>
    <mergeCell ref="C53:C55"/>
    <mergeCell ref="D3:D7"/>
    <mergeCell ref="J5:J7"/>
    <mergeCell ref="G3:G7"/>
    <mergeCell ref="E3:E7"/>
    <mergeCell ref="F3:F7"/>
  </mergeCells>
  <phoneticPr fontId="69" type="noConversion"/>
  <pageMargins left="0.6" right="0" top="0" bottom="0" header="0.51181102362204722" footer="0.51181102362204722"/>
  <pageSetup paperSize="9" scale="45" orientation="landscape" r:id="rId1"/>
  <headerFooter alignWithMargins="0"/>
  <rowBreaks count="1" manualBreakCount="1">
    <brk id="35" max="12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2.75"/>
  <cols>
    <col min="1" max="1" width="5.140625" customWidth="1"/>
    <col min="2" max="2" width="18.5703125" customWidth="1"/>
    <col min="3" max="3" width="14.42578125" customWidth="1"/>
    <col min="4" max="7" width="14.85546875" customWidth="1"/>
  </cols>
  <sheetData>
    <row r="1" spans="2:13">
      <c r="B1" s="434"/>
      <c r="C1" s="434"/>
      <c r="D1" s="434"/>
      <c r="E1" s="434"/>
      <c r="F1" s="434"/>
      <c r="G1" s="434"/>
    </row>
    <row r="2" spans="2:13" ht="15.75">
      <c r="B2" s="435" t="s">
        <v>340</v>
      </c>
      <c r="C2" s="434"/>
      <c r="D2" s="434"/>
      <c r="E2" s="434"/>
      <c r="F2" s="434"/>
      <c r="G2" s="434"/>
    </row>
    <row r="3" spans="2:13" ht="13.5" thickBot="1">
      <c r="D3">
        <v>11</v>
      </c>
      <c r="E3">
        <v>22</v>
      </c>
    </row>
    <row r="4" spans="2:13" s="395" customFormat="1" ht="13.5" thickBot="1">
      <c r="B4" s="575" t="s">
        <v>316</v>
      </c>
      <c r="C4" s="438" t="s">
        <v>346</v>
      </c>
      <c r="D4" s="397" t="s">
        <v>317</v>
      </c>
      <c r="E4" s="398"/>
      <c r="F4" s="399"/>
      <c r="G4" s="400" t="s">
        <v>318</v>
      </c>
    </row>
    <row r="5" spans="2:13" s="395" customFormat="1" ht="13.5" thickBot="1">
      <c r="B5" s="576"/>
      <c r="C5" s="401"/>
      <c r="D5" s="400" t="s">
        <v>319</v>
      </c>
      <c r="E5" s="400" t="s">
        <v>320</v>
      </c>
      <c r="F5" s="400" t="s">
        <v>321</v>
      </c>
      <c r="G5" s="401"/>
    </row>
    <row r="6" spans="2:13" s="395" customFormat="1">
      <c r="B6" s="402"/>
      <c r="C6" s="403"/>
      <c r="D6" s="404"/>
      <c r="E6" s="404"/>
      <c r="F6" s="404"/>
      <c r="G6" s="405"/>
    </row>
    <row r="7" spans="2:13" s="395" customFormat="1">
      <c r="B7" s="406"/>
      <c r="C7" s="407"/>
      <c r="D7" s="408">
        <f>109</f>
        <v>109</v>
      </c>
      <c r="E7" s="408">
        <v>140</v>
      </c>
      <c r="F7" s="408">
        <v>143</v>
      </c>
      <c r="G7" s="409"/>
    </row>
    <row r="8" spans="2:13" s="395" customFormat="1">
      <c r="B8" s="410"/>
      <c r="C8" s="411"/>
      <c r="D8" s="412"/>
      <c r="E8" s="412"/>
      <c r="F8" s="412"/>
      <c r="G8" s="413"/>
      <c r="I8" s="395">
        <v>1200</v>
      </c>
      <c r="J8" s="395">
        <v>5</v>
      </c>
      <c r="K8" s="395">
        <v>30</v>
      </c>
      <c r="L8" s="395">
        <f>K8*J8</f>
        <v>150</v>
      </c>
      <c r="M8" s="395">
        <f>L8*I8</f>
        <v>180000</v>
      </c>
    </row>
    <row r="9" spans="2:13" s="395" customFormat="1">
      <c r="B9" s="406" t="s">
        <v>341</v>
      </c>
      <c r="C9" s="407">
        <f>I10</f>
        <v>970</v>
      </c>
      <c r="D9" s="408">
        <f>$C$9*$D$3*D7</f>
        <v>1163030</v>
      </c>
      <c r="E9" s="408">
        <f>$C$9*$D$3*E7</f>
        <v>1493800</v>
      </c>
      <c r="F9" s="408">
        <f>$C$9*$D$3*F7</f>
        <v>1525810</v>
      </c>
      <c r="G9" s="413"/>
      <c r="I9" s="395">
        <f>I8*0.65</f>
        <v>780</v>
      </c>
      <c r="J9" s="395">
        <v>6</v>
      </c>
      <c r="K9" s="395">
        <v>30</v>
      </c>
      <c r="L9" s="395">
        <f>K9*J9</f>
        <v>180</v>
      </c>
      <c r="M9" s="395">
        <f>L9*I9</f>
        <v>140400</v>
      </c>
    </row>
    <row r="10" spans="2:13" s="395" customFormat="1">
      <c r="B10" s="436" t="s">
        <v>342</v>
      </c>
      <c r="C10" s="407">
        <f>C9</f>
        <v>970</v>
      </c>
      <c r="D10" s="408">
        <f>$C$9*$D$3*D7</f>
        <v>1163030</v>
      </c>
      <c r="E10" s="408">
        <f>$C$9*$D$3*E7</f>
        <v>1493800</v>
      </c>
      <c r="F10" s="408">
        <f>$C$9*$D$3*F7</f>
        <v>1525810</v>
      </c>
      <c r="G10" s="413"/>
      <c r="I10" s="395">
        <f>ROUNDDOWN(M10/L10,0)</f>
        <v>970</v>
      </c>
      <c r="L10" s="395">
        <f>SUM(L8:L9)</f>
        <v>330</v>
      </c>
      <c r="M10" s="395">
        <f>SUM(M8:M9)</f>
        <v>320400</v>
      </c>
    </row>
    <row r="11" spans="2:13" s="395" customFormat="1">
      <c r="B11" s="415"/>
      <c r="C11" s="414"/>
      <c r="D11" s="416"/>
      <c r="E11" s="416"/>
      <c r="F11" s="416"/>
      <c r="G11" s="413"/>
    </row>
    <row r="12" spans="2:13" s="395" customFormat="1" ht="13.5" thickBot="1">
      <c r="B12" s="420"/>
      <c r="C12" s="421"/>
      <c r="D12" s="422"/>
      <c r="E12" s="422"/>
      <c r="F12" s="422"/>
      <c r="G12" s="423"/>
    </row>
    <row r="13" spans="2:13" s="395" customFormat="1">
      <c r="B13" s="424" t="s">
        <v>330</v>
      </c>
      <c r="D13" s="425">
        <f>SUM(D9:D12)</f>
        <v>2326060</v>
      </c>
      <c r="E13" s="425">
        <f>SUM(E9:E12)</f>
        <v>2987600</v>
      </c>
      <c r="F13" s="425">
        <f>SUM(F9:F12)</f>
        <v>3051620</v>
      </c>
      <c r="G13" s="426">
        <f>SUM(D13:F13)</f>
        <v>8365280</v>
      </c>
    </row>
    <row r="14" spans="2:13" s="395" customFormat="1" ht="13.5" thickBot="1">
      <c r="D14" s="426"/>
      <c r="E14" s="426"/>
      <c r="F14" s="426"/>
    </row>
    <row r="15" spans="2:13" s="395" customFormat="1" ht="13.5" thickBot="1">
      <c r="B15" s="575" t="s">
        <v>331</v>
      </c>
      <c r="C15" s="396"/>
      <c r="D15" s="397" t="s">
        <v>317</v>
      </c>
      <c r="E15" s="398"/>
      <c r="F15" s="399"/>
      <c r="G15" s="400" t="s">
        <v>318</v>
      </c>
    </row>
    <row r="16" spans="2:13" s="395" customFormat="1" ht="13.5" thickBot="1">
      <c r="B16" s="576"/>
      <c r="C16" s="401"/>
      <c r="D16" s="400" t="s">
        <v>319</v>
      </c>
      <c r="E16" s="400" t="s">
        <v>320</v>
      </c>
      <c r="F16" s="400" t="s">
        <v>321</v>
      </c>
      <c r="G16" s="401"/>
    </row>
    <row r="17" spans="2:13" s="395" customFormat="1">
      <c r="B17" s="402"/>
      <c r="C17" s="403"/>
      <c r="D17" s="404"/>
      <c r="E17" s="404"/>
      <c r="F17" s="404"/>
      <c r="G17" s="405"/>
    </row>
    <row r="18" spans="2:13" s="395" customFormat="1">
      <c r="B18" s="406"/>
      <c r="C18" s="407"/>
      <c r="D18" s="408">
        <f>D19+D20</f>
        <v>123</v>
      </c>
      <c r="E18" s="408">
        <f>E19+E20</f>
        <v>106</v>
      </c>
      <c r="F18" s="408">
        <f>F19+F20</f>
        <v>293</v>
      </c>
      <c r="G18" s="409"/>
    </row>
    <row r="19" spans="2:13" s="395" customFormat="1">
      <c r="B19" s="406"/>
      <c r="C19" s="407"/>
      <c r="D19" s="428">
        <v>21</v>
      </c>
      <c r="E19" s="428">
        <v>21</v>
      </c>
      <c r="F19" s="428">
        <v>21</v>
      </c>
      <c r="G19" s="409"/>
    </row>
    <row r="20" spans="2:13" s="395" customFormat="1">
      <c r="B20" s="406"/>
      <c r="C20" s="414"/>
      <c r="D20" s="412">
        <v>102</v>
      </c>
      <c r="E20" s="412">
        <v>85</v>
      </c>
      <c r="F20" s="412">
        <v>272</v>
      </c>
      <c r="G20" s="413"/>
    </row>
    <row r="21" spans="2:13" s="395" customFormat="1">
      <c r="B21" s="406" t="s">
        <v>341</v>
      </c>
      <c r="C21" s="407">
        <f>I23</f>
        <v>894</v>
      </c>
      <c r="D21" s="408">
        <f>$C$21*$D$3*D18</f>
        <v>1209582</v>
      </c>
      <c r="E21" s="408">
        <f>$C$21*$D$3*E18</f>
        <v>1042404</v>
      </c>
      <c r="F21" s="408">
        <f>$C$21*$D$3*F18</f>
        <v>2881362</v>
      </c>
      <c r="G21" s="413"/>
      <c r="I21" s="395">
        <v>1200</v>
      </c>
      <c r="J21" s="395">
        <v>3</v>
      </c>
      <c r="K21" s="395">
        <v>30</v>
      </c>
      <c r="L21" s="395">
        <f>K21*J21</f>
        <v>90</v>
      </c>
      <c r="M21" s="395">
        <f>L21*I21</f>
        <v>108000</v>
      </c>
    </row>
    <row r="22" spans="2:13" s="395" customFormat="1">
      <c r="B22" s="436" t="s">
        <v>342</v>
      </c>
      <c r="C22" s="407">
        <f>C21</f>
        <v>894</v>
      </c>
      <c r="D22" s="412">
        <f>$C$22*$D$3*D18</f>
        <v>1209582</v>
      </c>
      <c r="E22" s="412">
        <f>$C$22*$D$3*E18</f>
        <v>1042404</v>
      </c>
      <c r="F22" s="412">
        <f>$C$22*$D$3*F18</f>
        <v>2881362</v>
      </c>
      <c r="G22" s="413"/>
      <c r="I22" s="395">
        <f>I21*0.65</f>
        <v>780</v>
      </c>
      <c r="J22" s="395">
        <v>8</v>
      </c>
      <c r="K22" s="395">
        <v>30</v>
      </c>
      <c r="L22" s="395">
        <f>K22*J22</f>
        <v>240</v>
      </c>
      <c r="M22" s="395">
        <f>L22*I22</f>
        <v>187200</v>
      </c>
    </row>
    <row r="23" spans="2:13" s="395" customFormat="1">
      <c r="B23" s="436" t="s">
        <v>348</v>
      </c>
      <c r="C23" s="407">
        <v>1611.9260228947735</v>
      </c>
      <c r="D23" s="412">
        <f>$C$23*$E$3*D20</f>
        <v>3617161.9953758717</v>
      </c>
      <c r="E23" s="412">
        <f>$C$23*$E$3*E20</f>
        <v>3014301.6628132262</v>
      </c>
      <c r="F23" s="412">
        <f>$C$23*$E$3*F20</f>
        <v>9645765.321002325</v>
      </c>
      <c r="G23" s="413">
        <f>SUM(C23:F23)</f>
        <v>16278840.905214317</v>
      </c>
      <c r="I23" s="395">
        <f>ROUNDDOWN(M23/L23,0)</f>
        <v>894</v>
      </c>
      <c r="L23" s="395">
        <f>SUM(L21:L22)</f>
        <v>330</v>
      </c>
      <c r="M23" s="395">
        <f>SUM(M21:M22)</f>
        <v>295200</v>
      </c>
    </row>
    <row r="24" spans="2:13" s="395" customFormat="1">
      <c r="B24" s="410"/>
      <c r="C24" s="414"/>
      <c r="D24" s="412"/>
      <c r="E24" s="412"/>
      <c r="F24" s="412"/>
      <c r="G24" s="413"/>
    </row>
    <row r="25" spans="2:13" s="395" customFormat="1" ht="4.5" customHeight="1">
      <c r="B25" s="410"/>
      <c r="C25" s="414"/>
      <c r="D25" s="412"/>
      <c r="E25" s="412"/>
      <c r="F25" s="412"/>
      <c r="G25" s="413"/>
    </row>
    <row r="26" spans="2:13" s="395" customFormat="1" ht="5.25" customHeight="1"/>
    <row r="27" spans="2:13" s="395" customFormat="1">
      <c r="B27" s="424" t="s">
        <v>349</v>
      </c>
      <c r="D27" s="425">
        <f>SUM(D18:D23)-D23</f>
        <v>2419410</v>
      </c>
      <c r="E27" s="425">
        <f>SUM(E18:E23)-E23</f>
        <v>2085019.9999999995</v>
      </c>
      <c r="F27" s="425">
        <f>SUM(F18:F23)-F23</f>
        <v>5763310</v>
      </c>
      <c r="G27" s="425">
        <f>SUM(D27:F27)</f>
        <v>10267740</v>
      </c>
    </row>
    <row r="28" spans="2:13" s="395" customFormat="1">
      <c r="B28" s="424" t="s">
        <v>350</v>
      </c>
      <c r="D28" s="425">
        <f>SUM(D21:D23)</f>
        <v>6036325.9953758717</v>
      </c>
      <c r="E28" s="425">
        <f>SUM(E21:E23)</f>
        <v>5099109.6628132258</v>
      </c>
      <c r="F28" s="425">
        <f>SUM(F21:F23)</f>
        <v>15408489.321002325</v>
      </c>
      <c r="G28" s="425">
        <f>SUM(D28:F28)</f>
        <v>26543924.979191422</v>
      </c>
    </row>
    <row r="29" spans="2:13" s="395" customFormat="1">
      <c r="B29" s="424"/>
      <c r="D29" s="425"/>
      <c r="E29" s="425"/>
      <c r="F29" s="425"/>
      <c r="G29" s="425"/>
    </row>
    <row r="30" spans="2:13" s="395" customFormat="1" ht="15">
      <c r="B30" s="439" t="s">
        <v>347</v>
      </c>
      <c r="D30" s="432">
        <f>D13+D27</f>
        <v>4745470</v>
      </c>
      <c r="E30" s="432">
        <f>E13+E27</f>
        <v>5072620</v>
      </c>
      <c r="F30" s="432">
        <f>F13+F27</f>
        <v>8814930</v>
      </c>
      <c r="G30" s="432">
        <f>SUM(D30:F30)</f>
        <v>18633020</v>
      </c>
    </row>
    <row r="31" spans="2:13" s="395" customFormat="1" ht="15">
      <c r="B31" s="439" t="s">
        <v>351</v>
      </c>
      <c r="D31" s="432">
        <f>D13+D28</f>
        <v>8362385.9953758717</v>
      </c>
      <c r="E31" s="432">
        <f>E13+E28</f>
        <v>8086709.6628132258</v>
      </c>
      <c r="F31" s="432">
        <f>F13+F28</f>
        <v>18460109.321002327</v>
      </c>
      <c r="G31" s="432">
        <f>SUM(D31:F31)</f>
        <v>34909204.979191422</v>
      </c>
    </row>
    <row r="33" spans="4:6">
      <c r="D33" s="372">
        <f>D23/1000</f>
        <v>3617.1619953758718</v>
      </c>
      <c r="E33" s="372">
        <f>E23/1000</f>
        <v>3014.3016628132264</v>
      </c>
      <c r="F33" s="372">
        <f>F23/1000</f>
        <v>9645.7653210023254</v>
      </c>
    </row>
  </sheetData>
  <mergeCells count="2">
    <mergeCell ref="B4:B5"/>
    <mergeCell ref="B15:B16"/>
  </mergeCells>
  <phoneticPr fontId="11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L39"/>
  <sheetViews>
    <sheetView workbookViewId="0"/>
  </sheetViews>
  <sheetFormatPr defaultRowHeight="12.75"/>
  <cols>
    <col min="1" max="1" width="5.7109375" style="395" customWidth="1"/>
    <col min="2" max="2" width="35.85546875" style="395" customWidth="1"/>
    <col min="3" max="3" width="16.28515625" style="395" customWidth="1"/>
    <col min="4" max="5" width="17.140625" style="395" customWidth="1"/>
    <col min="6" max="6" width="15" style="395" customWidth="1"/>
    <col min="7" max="7" width="14.140625" style="395" customWidth="1"/>
    <col min="8" max="16384" width="9.140625" style="395"/>
  </cols>
  <sheetData>
    <row r="1" spans="2:12" ht="13.5" thickBot="1"/>
    <row r="2" spans="2:12" ht="13.5" thickBot="1">
      <c r="B2" s="575" t="s">
        <v>316</v>
      </c>
      <c r="C2" s="396"/>
      <c r="D2" s="397" t="s">
        <v>317</v>
      </c>
      <c r="E2" s="398"/>
      <c r="F2" s="399"/>
      <c r="G2" s="400" t="s">
        <v>318</v>
      </c>
    </row>
    <row r="3" spans="2:12" ht="13.5" thickBot="1">
      <c r="B3" s="576"/>
      <c r="C3" s="401"/>
      <c r="D3" s="437" t="s">
        <v>345</v>
      </c>
      <c r="E3" s="437" t="s">
        <v>343</v>
      </c>
      <c r="F3" s="437" t="s">
        <v>344</v>
      </c>
      <c r="G3" s="401"/>
    </row>
    <row r="4" spans="2:12">
      <c r="B4" s="402"/>
      <c r="C4" s="403"/>
      <c r="D4" s="404"/>
      <c r="E4" s="404"/>
      <c r="F4" s="404"/>
      <c r="G4" s="405"/>
    </row>
    <row r="5" spans="2:12">
      <c r="B5" s="406" t="s">
        <v>322</v>
      </c>
      <c r="C5" s="407"/>
      <c r="D5" s="408">
        <f>109</f>
        <v>109</v>
      </c>
      <c r="E5" s="408">
        <v>140</v>
      </c>
      <c r="F5" s="408">
        <v>143</v>
      </c>
      <c r="G5" s="409"/>
    </row>
    <row r="6" spans="2:12">
      <c r="B6" s="410" t="s">
        <v>323</v>
      </c>
      <c r="C6" s="411">
        <f>2200000/30/1000</f>
        <v>73.333333333333329</v>
      </c>
      <c r="D6" s="412">
        <f>$C$6*D5</f>
        <v>7993.333333333333</v>
      </c>
      <c r="E6" s="412">
        <f>$C$6*E5</f>
        <v>10266.666666666666</v>
      </c>
      <c r="F6" s="412">
        <f>$C$6*F5</f>
        <v>10486.666666666666</v>
      </c>
      <c r="G6" s="413">
        <f>SUM(C6:F6)</f>
        <v>28820</v>
      </c>
    </row>
    <row r="7" spans="2:12">
      <c r="B7" s="406" t="s">
        <v>324</v>
      </c>
      <c r="C7" s="407"/>
      <c r="D7" s="408">
        <f>SUM(D8:D8)</f>
        <v>457.8</v>
      </c>
      <c r="E7" s="408">
        <f>SUM(E8:E8)</f>
        <v>588</v>
      </c>
      <c r="F7" s="408">
        <f>SUM(F8:F8)</f>
        <v>600.6</v>
      </c>
      <c r="G7" s="413">
        <f>SUM(D7:F7)</f>
        <v>1646.4</v>
      </c>
    </row>
    <row r="8" spans="2:12">
      <c r="B8" s="410" t="s">
        <v>325</v>
      </c>
      <c r="C8" s="414">
        <v>4.2</v>
      </c>
      <c r="D8" s="412">
        <f>$C$8*D5</f>
        <v>457.8</v>
      </c>
      <c r="E8" s="412">
        <f>$C$8*E5</f>
        <v>588</v>
      </c>
      <c r="F8" s="412">
        <f>$C$8*F5</f>
        <v>600.6</v>
      </c>
      <c r="G8" s="413"/>
    </row>
    <row r="9" spans="2:12">
      <c r="B9" s="415"/>
      <c r="C9" s="414"/>
      <c r="D9" s="416"/>
      <c r="E9" s="416"/>
      <c r="F9" s="416"/>
      <c r="G9" s="413"/>
    </row>
    <row r="10" spans="2:12">
      <c r="B10" s="406" t="s">
        <v>326</v>
      </c>
      <c r="C10" s="414">
        <v>2.5000000000000001E-2</v>
      </c>
      <c r="D10" s="417">
        <f>$C$10*D7</f>
        <v>11.445</v>
      </c>
      <c r="E10" s="417">
        <f>$C$10*E7</f>
        <v>14.700000000000001</v>
      </c>
      <c r="F10" s="417">
        <f>$C$10*F7</f>
        <v>15.015000000000001</v>
      </c>
      <c r="G10" s="413">
        <f>SUM(D10:F10)</f>
        <v>41.160000000000004</v>
      </c>
    </row>
    <row r="11" spans="2:12">
      <c r="B11" s="415"/>
      <c r="C11" s="414"/>
      <c r="D11" s="416"/>
      <c r="E11" s="416"/>
      <c r="F11" s="416"/>
      <c r="G11" s="413"/>
    </row>
    <row r="12" spans="2:12">
      <c r="B12" s="406" t="s">
        <v>327</v>
      </c>
      <c r="C12" s="407">
        <v>22</v>
      </c>
      <c r="D12" s="408">
        <f>$C$12*D7</f>
        <v>10071.6</v>
      </c>
      <c r="E12" s="408">
        <f>$C$12*E7</f>
        <v>12936</v>
      </c>
      <c r="F12" s="408">
        <f>$C$12*F7</f>
        <v>13213.2</v>
      </c>
      <c r="G12" s="413">
        <f>SUM(D12:F12)</f>
        <v>36220.800000000003</v>
      </c>
    </row>
    <row r="13" spans="2:12" ht="15.75" customHeight="1">
      <c r="B13" s="418" t="s">
        <v>328</v>
      </c>
      <c r="C13" s="419">
        <v>0.3</v>
      </c>
      <c r="D13" s="416">
        <f>$C$13*D12</f>
        <v>3021.48</v>
      </c>
      <c r="E13" s="416">
        <f>$C$13*E12</f>
        <v>3880.7999999999997</v>
      </c>
      <c r="F13" s="416">
        <f>$C$13*F12</f>
        <v>3963.96</v>
      </c>
      <c r="G13" s="413"/>
    </row>
    <row r="14" spans="2:12" ht="14.25" customHeight="1">
      <c r="B14" s="406" t="s">
        <v>329</v>
      </c>
      <c r="C14" s="407">
        <v>60</v>
      </c>
      <c r="D14" s="408">
        <f>$C$14*D10</f>
        <v>686.7</v>
      </c>
      <c r="E14" s="408">
        <f>$C$14*E10</f>
        <v>882.00000000000011</v>
      </c>
      <c r="F14" s="408">
        <f>$C$14*F10</f>
        <v>900.90000000000009</v>
      </c>
      <c r="G14" s="413">
        <f>SUM(D14:F14)</f>
        <v>2469.6000000000004</v>
      </c>
    </row>
    <row r="15" spans="2:12" ht="13.5" thickBot="1">
      <c r="B15" s="420" t="s">
        <v>328</v>
      </c>
      <c r="C15" s="421">
        <v>0.3</v>
      </c>
      <c r="D15" s="422">
        <f>$C$13*D14</f>
        <v>206.01000000000002</v>
      </c>
      <c r="E15" s="422">
        <f>$C$13*E14</f>
        <v>264.60000000000002</v>
      </c>
      <c r="F15" s="422">
        <f>$C$13*F14</f>
        <v>270.27000000000004</v>
      </c>
      <c r="G15" s="423"/>
    </row>
    <row r="16" spans="2:12">
      <c r="B16" s="424" t="s">
        <v>417</v>
      </c>
      <c r="D16" s="425">
        <f>SUM(D12:D15)</f>
        <v>13985.79</v>
      </c>
      <c r="E16" s="425">
        <f>SUM(E12:E15)</f>
        <v>17963.399999999998</v>
      </c>
      <c r="F16" s="425">
        <f>SUM(F12:F15)</f>
        <v>18348.330000000002</v>
      </c>
      <c r="G16" s="426">
        <f>SUM(D16:F16)</f>
        <v>50297.520000000004</v>
      </c>
      <c r="I16" s="492"/>
      <c r="J16" s="492"/>
      <c r="K16" s="492"/>
      <c r="L16" s="492"/>
    </row>
    <row r="17" spans="2:7" ht="13.5" thickBot="1">
      <c r="D17" s="426"/>
      <c r="E17" s="426"/>
      <c r="F17" s="426"/>
    </row>
    <row r="18" spans="2:7" ht="13.5" thickBot="1">
      <c r="B18" s="575" t="s">
        <v>331</v>
      </c>
      <c r="C18" s="396"/>
      <c r="D18" s="397" t="s">
        <v>317</v>
      </c>
      <c r="E18" s="398"/>
      <c r="F18" s="399"/>
      <c r="G18" s="400" t="s">
        <v>318</v>
      </c>
    </row>
    <row r="19" spans="2:7" ht="13.5" thickBot="1">
      <c r="B19" s="576"/>
      <c r="C19" s="401"/>
      <c r="D19" s="437" t="s">
        <v>345</v>
      </c>
      <c r="E19" s="437" t="s">
        <v>343</v>
      </c>
      <c r="F19" s="437" t="s">
        <v>344</v>
      </c>
      <c r="G19" s="401"/>
    </row>
    <row r="20" spans="2:7">
      <c r="B20" s="402"/>
      <c r="C20" s="403"/>
      <c r="D20" s="404"/>
      <c r="E20" s="404"/>
      <c r="F20" s="404"/>
      <c r="G20" s="405"/>
    </row>
    <row r="21" spans="2:7">
      <c r="B21" s="406" t="s">
        <v>322</v>
      </c>
      <c r="C21" s="407"/>
      <c r="D21" s="408">
        <f>D22+D23</f>
        <v>123</v>
      </c>
      <c r="E21" s="408">
        <f>E22+E23</f>
        <v>106</v>
      </c>
      <c r="F21" s="408">
        <f>F22+F23</f>
        <v>293</v>
      </c>
      <c r="G21" s="409"/>
    </row>
    <row r="22" spans="2:7">
      <c r="B22" s="427" t="s">
        <v>332</v>
      </c>
      <c r="C22" s="407"/>
      <c r="D22" s="428">
        <v>21</v>
      </c>
      <c r="E22" s="428">
        <v>21</v>
      </c>
      <c r="F22" s="428">
        <v>21</v>
      </c>
      <c r="G22" s="409"/>
    </row>
    <row r="23" spans="2:7">
      <c r="B23" s="427" t="s">
        <v>333</v>
      </c>
      <c r="C23" s="414"/>
      <c r="D23" s="412">
        <v>102</v>
      </c>
      <c r="E23" s="412">
        <v>85</v>
      </c>
      <c r="F23" s="412">
        <v>272</v>
      </c>
      <c r="G23" s="413"/>
    </row>
    <row r="24" spans="2:7">
      <c r="B24" s="406" t="s">
        <v>324</v>
      </c>
      <c r="C24" s="407"/>
      <c r="D24" s="408">
        <f>SUM(D25:D27)</f>
        <v>155.11200000000002</v>
      </c>
      <c r="E24" s="408">
        <f>SUM(E25:E27)</f>
        <v>143.96</v>
      </c>
      <c r="F24" s="408">
        <f>SUM(F25:F27)</f>
        <v>266.63200000000001</v>
      </c>
      <c r="G24" s="413">
        <f>SUM(D24:F24)</f>
        <v>565.70399999999995</v>
      </c>
    </row>
    <row r="25" spans="2:7">
      <c r="B25" s="410" t="s">
        <v>334</v>
      </c>
      <c r="C25" s="414">
        <f>12.5*0</f>
        <v>0</v>
      </c>
      <c r="D25" s="412">
        <f>$C$25*24*0.86/1000*D21</f>
        <v>0</v>
      </c>
      <c r="E25" s="412">
        <f>$C$25*24*0.86/1000*E21</f>
        <v>0</v>
      </c>
      <c r="F25" s="412">
        <f>$C$25*24*0.86/1000*F21</f>
        <v>0</v>
      </c>
      <c r="G25" s="413"/>
    </row>
    <row r="26" spans="2:7">
      <c r="B26" s="410" t="s">
        <v>335</v>
      </c>
      <c r="C26" s="414">
        <f>0.328*2</f>
        <v>0.65600000000000003</v>
      </c>
      <c r="D26" s="412">
        <f>$C$26*D23</f>
        <v>66.912000000000006</v>
      </c>
      <c r="E26" s="412">
        <f>$C$26*E23</f>
        <v>55.760000000000005</v>
      </c>
      <c r="F26" s="412">
        <f>$C$26*F23</f>
        <v>178.43200000000002</v>
      </c>
      <c r="G26" s="413"/>
    </row>
    <row r="27" spans="2:7">
      <c r="B27" s="410" t="s">
        <v>325</v>
      </c>
      <c r="C27" s="414">
        <f>C8</f>
        <v>4.2</v>
      </c>
      <c r="D27" s="412">
        <f>$C$27*D22</f>
        <v>88.2</v>
      </c>
      <c r="E27" s="412">
        <f>$C$27*E22</f>
        <v>88.2</v>
      </c>
      <c r="F27" s="412">
        <f>$C$27*F22</f>
        <v>88.2</v>
      </c>
      <c r="G27" s="413"/>
    </row>
    <row r="28" spans="2:7" ht="4.5" customHeight="1">
      <c r="B28" s="410"/>
      <c r="C28" s="414"/>
      <c r="D28" s="412"/>
      <c r="E28" s="412"/>
      <c r="F28" s="412"/>
      <c r="G28" s="413"/>
    </row>
    <row r="29" spans="2:7">
      <c r="B29" s="406" t="s">
        <v>336</v>
      </c>
      <c r="C29" s="414">
        <v>2.5000000000000001E-2</v>
      </c>
      <c r="D29" s="429">
        <f>$C$29*D24</f>
        <v>3.8778000000000006</v>
      </c>
      <c r="E29" s="429">
        <f>$C$29*E24</f>
        <v>3.5990000000000002</v>
      </c>
      <c r="F29" s="429">
        <f>$C$29*F24</f>
        <v>6.6658000000000008</v>
      </c>
      <c r="G29" s="413">
        <f>SUM(D29:F29)</f>
        <v>14.142600000000002</v>
      </c>
    </row>
    <row r="30" spans="2:7" ht="3.75" customHeight="1">
      <c r="B30" s="415"/>
      <c r="C30" s="414"/>
      <c r="D30" s="416"/>
      <c r="E30" s="416"/>
      <c r="F30" s="416"/>
      <c r="G30" s="413"/>
    </row>
    <row r="31" spans="2:7">
      <c r="B31" s="430" t="s">
        <v>337</v>
      </c>
      <c r="C31" s="407">
        <v>22</v>
      </c>
      <c r="D31" s="408">
        <f>$C$31*D24</f>
        <v>3412.4640000000004</v>
      </c>
      <c r="E31" s="408">
        <f>$C$31*E24</f>
        <v>3167.1200000000003</v>
      </c>
      <c r="F31" s="408">
        <f>$C$31*F24</f>
        <v>5865.9040000000005</v>
      </c>
      <c r="G31" s="413">
        <f>SUM(D31:F31)</f>
        <v>12445.488000000001</v>
      </c>
    </row>
    <row r="32" spans="2:7" ht="12.75" customHeight="1">
      <c r="B32" s="418" t="s">
        <v>328</v>
      </c>
      <c r="C32" s="419">
        <v>0.3</v>
      </c>
      <c r="D32" s="416">
        <f>$C$13*D31</f>
        <v>1023.7392000000001</v>
      </c>
      <c r="E32" s="416">
        <f>$C$13*E31</f>
        <v>950.13600000000008</v>
      </c>
      <c r="F32" s="416">
        <f>$C$13*F31</f>
        <v>1759.7712000000001</v>
      </c>
      <c r="G32" s="413"/>
    </row>
    <row r="33" spans="2:7">
      <c r="B33" s="430" t="s">
        <v>338</v>
      </c>
      <c r="C33" s="407">
        <v>60</v>
      </c>
      <c r="D33" s="408">
        <f>$C$33*D29</f>
        <v>232.66800000000003</v>
      </c>
      <c r="E33" s="408">
        <f>$C$33*E29</f>
        <v>215.94</v>
      </c>
      <c r="F33" s="408">
        <f>$C$33*F29</f>
        <v>399.94800000000004</v>
      </c>
      <c r="G33" s="413">
        <f>SUM(D33:F33)</f>
        <v>848.55600000000004</v>
      </c>
    </row>
    <row r="34" spans="2:7" ht="15" customHeight="1">
      <c r="B34" s="418" t="s">
        <v>328</v>
      </c>
      <c r="C34" s="419">
        <v>0.3</v>
      </c>
      <c r="D34" s="416">
        <f>$C$13*D33</f>
        <v>69.80040000000001</v>
      </c>
      <c r="E34" s="416">
        <f>$C$13*E33</f>
        <v>64.781999999999996</v>
      </c>
      <c r="F34" s="416">
        <f>$C$13*F33</f>
        <v>119.98440000000001</v>
      </c>
      <c r="G34" s="413"/>
    </row>
    <row r="35" spans="2:7">
      <c r="B35" s="410" t="s">
        <v>323</v>
      </c>
      <c r="C35" s="411">
        <f>2200000/30/1000</f>
        <v>73.333333333333329</v>
      </c>
      <c r="D35" s="408">
        <f>$C$35*D22</f>
        <v>1540</v>
      </c>
      <c r="E35" s="408">
        <f>$C$35*E22</f>
        <v>1540</v>
      </c>
      <c r="F35" s="408">
        <f>$C$35*F22</f>
        <v>1540</v>
      </c>
      <c r="G35" s="413">
        <f>SUM(C35:F35)</f>
        <v>4693.333333333333</v>
      </c>
    </row>
    <row r="36" spans="2:7" ht="16.5" customHeight="1">
      <c r="B36" s="406" t="s">
        <v>415</v>
      </c>
      <c r="C36" s="414"/>
      <c r="D36" s="408">
        <f>D33+D31+D35</f>
        <v>5185.1320000000005</v>
      </c>
      <c r="E36" s="408">
        <f>E33+E31+E35</f>
        <v>4923.0600000000004</v>
      </c>
      <c r="F36" s="408">
        <f>F33+F31+F35</f>
        <v>7805.8520000000008</v>
      </c>
      <c r="G36" s="409">
        <f>SUM(D36:F36)</f>
        <v>17914.044000000002</v>
      </c>
    </row>
    <row r="37" spans="2:7" ht="3.75" customHeight="1"/>
    <row r="38" spans="2:7" ht="15">
      <c r="B38" s="424" t="s">
        <v>416</v>
      </c>
      <c r="D38" s="425">
        <f>SUM(D31:D35)</f>
        <v>6278.6716000000006</v>
      </c>
      <c r="E38" s="425">
        <f>SUM(E31:E35)</f>
        <v>5937.9780000000001</v>
      </c>
      <c r="F38" s="425">
        <f>SUM(F31:F35)</f>
        <v>9685.6076000000012</v>
      </c>
      <c r="G38" s="433">
        <f>SUM(D38:F38)</f>
        <v>21902.2572</v>
      </c>
    </row>
    <row r="39" spans="2:7" ht="21" customHeight="1">
      <c r="B39" s="431" t="s">
        <v>339</v>
      </c>
      <c r="D39" s="432">
        <f>D38+D16</f>
        <v>20264.461600000002</v>
      </c>
      <c r="E39" s="432">
        <f>E38+E16</f>
        <v>23901.377999999997</v>
      </c>
      <c r="F39" s="432">
        <f>F38+F16</f>
        <v>28033.937600000005</v>
      </c>
      <c r="G39" s="432">
        <f>SUM(D39:F39)</f>
        <v>72199.777200000011</v>
      </c>
    </row>
  </sheetData>
  <mergeCells count="2">
    <mergeCell ref="B18:B19"/>
    <mergeCell ref="B2:B3"/>
  </mergeCells>
  <phoneticPr fontId="69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  <pageSetUpPr fitToPage="1"/>
  </sheetPr>
  <dimension ref="A1:Z166"/>
  <sheetViews>
    <sheetView workbookViewId="0"/>
  </sheetViews>
  <sheetFormatPr defaultRowHeight="11.25"/>
  <cols>
    <col min="1" max="1" width="4.140625" style="27" customWidth="1"/>
    <col min="2" max="2" width="46.7109375" style="29" customWidth="1"/>
    <col min="3" max="3" width="10.5703125" style="29" customWidth="1"/>
    <col min="4" max="4" width="17.5703125" style="29" customWidth="1"/>
    <col min="5" max="5" width="17" style="29" customWidth="1"/>
    <col min="6" max="6" width="18.28515625" style="29" customWidth="1"/>
    <col min="7" max="11" width="9.140625" style="29"/>
    <col min="12" max="12" width="10.85546875" style="29" bestFit="1" customWidth="1"/>
    <col min="13" max="16384" width="9.140625" style="29"/>
  </cols>
  <sheetData>
    <row r="1" spans="1:6" ht="18" customHeight="1">
      <c r="B1" s="28" t="s">
        <v>0</v>
      </c>
      <c r="E1" s="28" t="s">
        <v>1</v>
      </c>
    </row>
    <row r="2" spans="1:6" ht="18" customHeight="1">
      <c r="B2" s="30" t="s">
        <v>2</v>
      </c>
      <c r="C2" s="31"/>
      <c r="E2" s="30" t="s">
        <v>3</v>
      </c>
    </row>
    <row r="3" spans="1:6" ht="18" customHeight="1">
      <c r="B3" s="30" t="s">
        <v>4</v>
      </c>
      <c r="E3" s="30" t="s">
        <v>5</v>
      </c>
    </row>
    <row r="4" spans="1:6" ht="16.5" customHeight="1">
      <c r="B4" s="32" t="s">
        <v>6</v>
      </c>
      <c r="E4" s="32" t="s">
        <v>6</v>
      </c>
    </row>
    <row r="5" spans="1:6" ht="18" customHeight="1">
      <c r="B5" s="32"/>
      <c r="F5" s="32"/>
    </row>
    <row r="6" spans="1:6" ht="18" customHeight="1">
      <c r="B6" s="32" t="s">
        <v>7</v>
      </c>
      <c r="F6" s="32"/>
    </row>
    <row r="7" spans="1:6" ht="18" customHeight="1">
      <c r="B7" s="32" t="s">
        <v>8</v>
      </c>
      <c r="F7" s="32"/>
    </row>
    <row r="8" spans="1:6" ht="18" customHeight="1">
      <c r="B8" s="32" t="s">
        <v>6</v>
      </c>
    </row>
    <row r="9" spans="1:6" ht="18" customHeight="1">
      <c r="B9" s="32"/>
    </row>
    <row r="10" spans="1:6" ht="18" customHeight="1">
      <c r="B10" s="32"/>
      <c r="C10" s="33" t="s">
        <v>9</v>
      </c>
    </row>
    <row r="11" spans="1:6" s="37" customFormat="1" ht="12">
      <c r="A11" s="34"/>
      <c r="B11" s="35"/>
      <c r="C11" s="1" t="s">
        <v>10</v>
      </c>
      <c r="D11" s="36"/>
    </row>
    <row r="12" spans="1:6" s="36" customFormat="1" ht="12">
      <c r="A12" s="38"/>
      <c r="B12" s="39"/>
      <c r="C12" s="1" t="s">
        <v>11</v>
      </c>
      <c r="E12" s="40"/>
      <c r="F12" s="40"/>
    </row>
    <row r="13" spans="1:6" ht="12" thickBot="1">
      <c r="B13" s="41"/>
      <c r="C13" s="41"/>
      <c r="D13" s="42"/>
    </row>
    <row r="14" spans="1:6" ht="34.5" customHeight="1" thickBot="1">
      <c r="A14" s="43"/>
      <c r="B14" s="43"/>
      <c r="C14" s="44"/>
      <c r="D14" s="45" t="s">
        <v>12</v>
      </c>
      <c r="E14" s="45" t="s">
        <v>13</v>
      </c>
      <c r="F14" s="46" t="s">
        <v>14</v>
      </c>
    </row>
    <row r="15" spans="1:6" ht="12" thickBot="1">
      <c r="A15" s="205"/>
      <c r="B15" s="73" t="s">
        <v>15</v>
      </c>
      <c r="C15" s="48"/>
      <c r="D15" s="49"/>
      <c r="E15" s="50"/>
      <c r="F15" s="51"/>
    </row>
    <row r="16" spans="1:6">
      <c r="A16" s="206"/>
      <c r="B16" s="52" t="s">
        <v>16</v>
      </c>
      <c r="C16" s="52"/>
      <c r="D16" s="53"/>
      <c r="E16" s="54"/>
      <c r="F16" s="55"/>
    </row>
    <row r="17" spans="1:12">
      <c r="A17" s="206"/>
      <c r="B17" s="52" t="s">
        <v>17</v>
      </c>
      <c r="C17" s="52"/>
      <c r="D17" s="53">
        <v>700</v>
      </c>
      <c r="E17" s="56">
        <v>700</v>
      </c>
      <c r="F17" s="57">
        <v>600</v>
      </c>
    </row>
    <row r="18" spans="1:12">
      <c r="A18" s="206"/>
      <c r="B18" s="52" t="s">
        <v>18</v>
      </c>
      <c r="C18" s="52"/>
      <c r="D18" s="53">
        <v>1700</v>
      </c>
      <c r="E18" s="56">
        <v>3300</v>
      </c>
      <c r="F18" s="57">
        <v>2200</v>
      </c>
    </row>
    <row r="19" spans="1:12">
      <c r="A19" s="206"/>
      <c r="B19" s="58" t="s">
        <v>19</v>
      </c>
      <c r="C19" s="58"/>
      <c r="D19" s="59">
        <v>3200</v>
      </c>
      <c r="E19" s="56">
        <v>0</v>
      </c>
      <c r="F19" s="57">
        <v>3800</v>
      </c>
    </row>
    <row r="20" spans="1:12">
      <c r="A20" s="206"/>
      <c r="B20" s="60" t="s">
        <v>145</v>
      </c>
      <c r="C20" s="60"/>
      <c r="D20" s="61"/>
      <c r="E20" s="56" t="s">
        <v>20</v>
      </c>
      <c r="F20" s="57"/>
    </row>
    <row r="21" spans="1:12" ht="2.25" customHeight="1" thickBot="1">
      <c r="A21" s="206"/>
      <c r="B21" s="60"/>
      <c r="C21" s="62"/>
      <c r="D21" s="63"/>
      <c r="E21" s="64">
        <v>3800</v>
      </c>
      <c r="F21" s="65"/>
    </row>
    <row r="22" spans="1:12" ht="12" thickBot="1">
      <c r="A22" s="206"/>
      <c r="B22" s="48" t="s">
        <v>21</v>
      </c>
      <c r="C22" s="47"/>
      <c r="D22" s="66"/>
      <c r="E22" s="66"/>
      <c r="F22" s="67"/>
    </row>
    <row r="23" spans="1:12">
      <c r="A23" s="206"/>
      <c r="B23" s="101" t="s">
        <v>22</v>
      </c>
      <c r="C23" s="68"/>
      <c r="D23" s="63">
        <v>109</v>
      </c>
      <c r="E23" s="63">
        <v>140</v>
      </c>
      <c r="F23" s="69">
        <v>143</v>
      </c>
    </row>
    <row r="24" spans="1:12">
      <c r="A24" s="206"/>
      <c r="B24" s="101" t="s">
        <v>23</v>
      </c>
      <c r="C24" s="68"/>
      <c r="D24" s="63">
        <v>7</v>
      </c>
      <c r="E24" s="63">
        <v>7</v>
      </c>
      <c r="F24" s="69">
        <v>7</v>
      </c>
    </row>
    <row r="25" spans="1:12">
      <c r="A25" s="206"/>
      <c r="B25" s="101" t="s">
        <v>24</v>
      </c>
      <c r="C25" s="68"/>
      <c r="D25" s="63">
        <v>0</v>
      </c>
      <c r="E25" s="63">
        <v>0</v>
      </c>
      <c r="F25" s="69">
        <v>0</v>
      </c>
    </row>
    <row r="26" spans="1:12">
      <c r="A26" s="206"/>
      <c r="B26" s="101" t="s">
        <v>25</v>
      </c>
      <c r="C26" s="70"/>
      <c r="D26" s="59">
        <v>102</v>
      </c>
      <c r="E26" s="59">
        <v>133</v>
      </c>
      <c r="F26" s="71">
        <v>136</v>
      </c>
    </row>
    <row r="27" spans="1:12">
      <c r="A27" s="206"/>
      <c r="B27" s="101" t="s">
        <v>26</v>
      </c>
      <c r="C27" s="70"/>
      <c r="D27" s="59">
        <v>21</v>
      </c>
      <c r="E27" s="59">
        <v>21</v>
      </c>
      <c r="F27" s="71">
        <v>21</v>
      </c>
    </row>
    <row r="28" spans="1:12" ht="12" thickBot="1">
      <c r="A28" s="206"/>
      <c r="B28" s="170" t="s">
        <v>140</v>
      </c>
      <c r="C28" s="72"/>
      <c r="D28" s="61">
        <v>102</v>
      </c>
      <c r="E28" s="61">
        <v>85</v>
      </c>
      <c r="F28" s="164">
        <v>272</v>
      </c>
    </row>
    <row r="29" spans="1:12" ht="12" thickBot="1">
      <c r="A29" s="206"/>
      <c r="B29" s="48" t="s">
        <v>27</v>
      </c>
      <c r="C29" s="47"/>
      <c r="D29" s="73"/>
      <c r="E29" s="47"/>
      <c r="F29" s="74"/>
    </row>
    <row r="30" spans="1:12" ht="15.75" customHeight="1">
      <c r="A30" s="206"/>
      <c r="B30" s="171" t="s">
        <v>28</v>
      </c>
      <c r="C30" s="75"/>
      <c r="D30" s="76"/>
      <c r="E30" s="77"/>
      <c r="F30" s="165"/>
    </row>
    <row r="31" spans="1:12">
      <c r="A31" s="206"/>
      <c r="B31" s="101" t="s">
        <v>29</v>
      </c>
      <c r="C31" s="70"/>
      <c r="D31" s="78">
        <v>32</v>
      </c>
      <c r="E31" s="59">
        <v>59</v>
      </c>
      <c r="F31" s="71">
        <v>61</v>
      </c>
      <c r="L31" s="380"/>
    </row>
    <row r="32" spans="1:12">
      <c r="A32" s="206"/>
      <c r="B32" s="101" t="s">
        <v>146</v>
      </c>
      <c r="C32" s="70"/>
      <c r="D32" s="78">
        <v>4</v>
      </c>
      <c r="E32" s="59">
        <v>4</v>
      </c>
      <c r="F32" s="71">
        <v>7</v>
      </c>
      <c r="L32" s="380"/>
    </row>
    <row r="33" spans="1:9" ht="3.75" customHeight="1">
      <c r="A33" s="206"/>
      <c r="B33" s="172"/>
      <c r="C33" s="79"/>
      <c r="D33" s="80"/>
      <c r="E33" s="63"/>
      <c r="F33" s="69"/>
    </row>
    <row r="34" spans="1:9" ht="12" thickBot="1">
      <c r="A34" s="206"/>
      <c r="B34" s="173" t="s">
        <v>30</v>
      </c>
      <c r="C34" s="155"/>
      <c r="D34" s="156">
        <f>D31</f>
        <v>32</v>
      </c>
      <c r="E34" s="157">
        <f>E31</f>
        <v>59</v>
      </c>
      <c r="F34" s="158">
        <v>736</v>
      </c>
    </row>
    <row r="35" spans="1:9" ht="21" customHeight="1" thickBot="1">
      <c r="A35" s="207"/>
      <c r="B35" s="48" t="s">
        <v>31</v>
      </c>
      <c r="C35" s="47"/>
      <c r="D35" s="81">
        <f>D19/D26*30</f>
        <v>941.17647058823525</v>
      </c>
      <c r="E35" s="82">
        <f>E21/E26*30</f>
        <v>857.14285714285722</v>
      </c>
      <c r="F35" s="83">
        <v>838.23529411764707</v>
      </c>
    </row>
    <row r="36" spans="1:9" s="88" customFormat="1" ht="37.5" customHeight="1">
      <c r="A36" s="84" t="s">
        <v>32</v>
      </c>
      <c r="B36" s="174" t="s">
        <v>33</v>
      </c>
      <c r="C36" s="85"/>
      <c r="D36" s="86" t="s">
        <v>34</v>
      </c>
      <c r="E36" s="86" t="s">
        <v>34</v>
      </c>
      <c r="F36" s="87" t="s">
        <v>34</v>
      </c>
    </row>
    <row r="37" spans="1:9" s="88" customFormat="1">
      <c r="A37" s="89">
        <v>1</v>
      </c>
      <c r="B37" s="175">
        <v>2</v>
      </c>
      <c r="C37" s="90"/>
      <c r="D37" s="91"/>
      <c r="E37" s="90"/>
      <c r="F37" s="92"/>
    </row>
    <row r="38" spans="1:9">
      <c r="A38" s="93" t="s">
        <v>35</v>
      </c>
      <c r="B38" s="176" t="s">
        <v>36</v>
      </c>
      <c r="C38" s="6" t="s">
        <v>37</v>
      </c>
      <c r="D38" s="94">
        <f>SUM(D39:D41)</f>
        <v>14828.057380052487</v>
      </c>
      <c r="E38" s="94">
        <f>SUM(E39:E41)</f>
        <v>24889.985264566913</v>
      </c>
      <c r="F38" s="95">
        <f>SUM(F39:F41)</f>
        <v>26446.689382874007</v>
      </c>
    </row>
    <row r="39" spans="1:9" s="37" customFormat="1" ht="33.75">
      <c r="A39" s="208"/>
      <c r="B39" s="177" t="s">
        <v>38</v>
      </c>
      <c r="C39" s="7" t="s">
        <v>39</v>
      </c>
      <c r="D39" s="231">
        <v>8197.7002666666667</v>
      </c>
      <c r="E39" s="96">
        <v>9419.152</v>
      </c>
      <c r="F39" s="97">
        <v>9877.1964000000007</v>
      </c>
      <c r="G39" s="577" t="s">
        <v>166</v>
      </c>
      <c r="H39" s="578"/>
      <c r="I39" s="578"/>
    </row>
    <row r="40" spans="1:9" s="37" customFormat="1">
      <c r="A40" s="209"/>
      <c r="B40" s="178" t="s">
        <v>147</v>
      </c>
      <c r="C40" s="3" t="s">
        <v>39</v>
      </c>
      <c r="D40" s="231">
        <v>3420.2929133858206</v>
      </c>
      <c r="E40" s="96">
        <v>7980.6834645669142</v>
      </c>
      <c r="F40" s="97">
        <v>6270.5370078740043</v>
      </c>
    </row>
    <row r="41" spans="1:9" s="37" customFormat="1">
      <c r="A41" s="209"/>
      <c r="B41" s="178" t="s">
        <v>40</v>
      </c>
      <c r="C41" s="3" t="s">
        <v>39</v>
      </c>
      <c r="D41" s="231">
        <v>3210.0642000000003</v>
      </c>
      <c r="E41" s="96">
        <v>7490.1498000000001</v>
      </c>
      <c r="F41" s="97">
        <v>10298.955974999999</v>
      </c>
    </row>
    <row r="42" spans="1:9" s="37" customFormat="1">
      <c r="A42" s="210"/>
      <c r="B42" s="4"/>
      <c r="C42" s="5"/>
      <c r="D42" s="96"/>
      <c r="E42" s="96"/>
      <c r="F42" s="166"/>
    </row>
    <row r="43" spans="1:9">
      <c r="A43" s="93" t="s">
        <v>41</v>
      </c>
      <c r="B43" s="179" t="s">
        <v>42</v>
      </c>
      <c r="C43" s="6" t="s">
        <v>37</v>
      </c>
      <c r="D43" s="94">
        <f>SUM(D44:D48)</f>
        <v>30266.186189999997</v>
      </c>
      <c r="E43" s="94">
        <f>SUM(E44:E48)</f>
        <v>30266.186189999997</v>
      </c>
      <c r="F43" s="95">
        <f>SUM(F44:F48)</f>
        <v>30266.186189999997</v>
      </c>
    </row>
    <row r="44" spans="1:9" s="30" customFormat="1" ht="12.75">
      <c r="A44" s="211"/>
      <c r="B44" s="180" t="s">
        <v>43</v>
      </c>
      <c r="C44" s="7" t="s">
        <v>39</v>
      </c>
      <c r="D44" s="98">
        <v>19235</v>
      </c>
      <c r="E44" s="98">
        <v>19235</v>
      </c>
      <c r="F44" s="99">
        <v>19235</v>
      </c>
    </row>
    <row r="45" spans="1:9" s="30" customFormat="1" ht="12.75">
      <c r="A45" s="212"/>
      <c r="B45" s="181" t="s">
        <v>44</v>
      </c>
      <c r="C45" s="3" t="s">
        <v>39</v>
      </c>
      <c r="D45" s="98">
        <v>1112.4574</v>
      </c>
      <c r="E45" s="98">
        <v>1112.4574</v>
      </c>
      <c r="F45" s="99">
        <v>1112.4574</v>
      </c>
    </row>
    <row r="46" spans="1:9" s="30" customFormat="1" ht="12.75">
      <c r="A46" s="212"/>
      <c r="B46" s="181" t="s">
        <v>45</v>
      </c>
      <c r="C46" s="3" t="s">
        <v>39</v>
      </c>
      <c r="D46" s="98">
        <v>3656.1410000000001</v>
      </c>
      <c r="E46" s="98">
        <v>3656.1410000000001</v>
      </c>
      <c r="F46" s="99">
        <v>3656.1410000000001</v>
      </c>
    </row>
    <row r="47" spans="1:9" s="30" customFormat="1" ht="12.75">
      <c r="A47" s="212"/>
      <c r="B47" s="101" t="s">
        <v>46</v>
      </c>
      <c r="C47" s="3" t="s">
        <v>39</v>
      </c>
      <c r="D47" s="98">
        <v>2853.1282000000001</v>
      </c>
      <c r="E47" s="98">
        <v>2853.1282000000001</v>
      </c>
      <c r="F47" s="99">
        <v>2853.1282000000001</v>
      </c>
    </row>
    <row r="48" spans="1:9" s="30" customFormat="1" ht="12.75">
      <c r="A48" s="212"/>
      <c r="B48" s="182" t="s">
        <v>47</v>
      </c>
      <c r="C48" s="3" t="s">
        <v>39</v>
      </c>
      <c r="D48" s="98">
        <v>3409.4595899999999</v>
      </c>
      <c r="E48" s="98">
        <v>3409.4595899999999</v>
      </c>
      <c r="F48" s="99">
        <v>3409.4595899999999</v>
      </c>
    </row>
    <row r="49" spans="1:26" s="30" customFormat="1" ht="12.75">
      <c r="A49" s="213"/>
      <c r="B49" s="102"/>
      <c r="C49" s="8" t="s">
        <v>39</v>
      </c>
      <c r="D49" s="98"/>
      <c r="E49" s="98"/>
      <c r="F49" s="167"/>
    </row>
    <row r="50" spans="1:26" s="30" customFormat="1" ht="12.75">
      <c r="A50" s="93" t="s">
        <v>48</v>
      </c>
      <c r="B50" s="179" t="s">
        <v>49</v>
      </c>
      <c r="C50" s="6" t="s">
        <v>37</v>
      </c>
      <c r="D50" s="94">
        <f>D51+D68</f>
        <v>129892.68134743752</v>
      </c>
      <c r="E50" s="94">
        <f>E51+E68</f>
        <v>178553.54256419739</v>
      </c>
      <c r="F50" s="95">
        <f>F51+F68</f>
        <v>168506.28406678716</v>
      </c>
    </row>
    <row r="51" spans="1:26" s="30" customFormat="1" ht="12.75">
      <c r="A51" s="208"/>
      <c r="B51" s="183" t="s">
        <v>50</v>
      </c>
      <c r="C51" s="9" t="s">
        <v>51</v>
      </c>
      <c r="D51" s="103">
        <f>SUM(D53:D66)</f>
        <v>73171.978408662064</v>
      </c>
      <c r="E51" s="103">
        <f>SUM(E53:E66)</f>
        <v>109463.0207172587</v>
      </c>
      <c r="F51" s="104">
        <f>SUM(F53:F66)</f>
        <v>105327.51545454233</v>
      </c>
      <c r="G51" s="230">
        <f>D51/D23</f>
        <v>671.30255420790888</v>
      </c>
      <c r="H51" s="230">
        <f>E51/E23</f>
        <v>781.87871940899072</v>
      </c>
      <c r="I51" s="230">
        <f>F51/F23</f>
        <v>736.55605212966668</v>
      </c>
      <c r="J51" s="30" t="s">
        <v>156</v>
      </c>
    </row>
    <row r="52" spans="1:26" s="30" customFormat="1" ht="12.75">
      <c r="A52" s="209"/>
      <c r="B52" s="184" t="s">
        <v>52</v>
      </c>
      <c r="C52" s="10"/>
      <c r="D52" s="105"/>
      <c r="E52" s="105"/>
      <c r="F52" s="112"/>
      <c r="G52" s="224" t="s">
        <v>155</v>
      </c>
      <c r="H52" s="224"/>
      <c r="I52" s="224"/>
    </row>
    <row r="53" spans="1:26" s="30" customFormat="1" ht="12.75" customHeight="1">
      <c r="A53" s="212"/>
      <c r="B53" s="15" t="s">
        <v>53</v>
      </c>
      <c r="C53" s="107"/>
      <c r="D53" s="105">
        <v>13737.127708370821</v>
      </c>
      <c r="E53" s="105">
        <v>19789.049520565342</v>
      </c>
      <c r="F53" s="112">
        <v>19262.795449939731</v>
      </c>
      <c r="G53" s="224">
        <f>D53/D23</f>
        <v>126.02869457220936</v>
      </c>
      <c r="H53" s="224">
        <f>E53/E23</f>
        <v>141.35035371832387</v>
      </c>
      <c r="I53" s="224">
        <f>F53/F23</f>
        <v>134.70486328629184</v>
      </c>
      <c r="J53" s="581" t="s">
        <v>158</v>
      </c>
      <c r="K53" s="581"/>
      <c r="L53" s="581"/>
      <c r="M53" s="581"/>
      <c r="N53" s="581"/>
      <c r="O53" s="581"/>
      <c r="P53" s="581"/>
      <c r="Q53" s="581"/>
      <c r="R53" s="581"/>
      <c r="S53" s="581"/>
      <c r="T53" s="581"/>
      <c r="U53" s="581"/>
      <c r="V53" s="581"/>
      <c r="W53" s="581"/>
      <c r="X53" s="581"/>
      <c r="Y53" s="581"/>
      <c r="Z53" s="581"/>
    </row>
    <row r="54" spans="1:26" s="30" customFormat="1" ht="12.75">
      <c r="A54" s="212"/>
      <c r="B54" s="15" t="s">
        <v>54</v>
      </c>
      <c r="C54" s="108"/>
      <c r="D54" s="105">
        <v>2678.2947913830599</v>
      </c>
      <c r="E54" s="105">
        <v>3858.2234498013067</v>
      </c>
      <c r="F54" s="112">
        <v>3755.6209577649374</v>
      </c>
      <c r="G54" s="224"/>
      <c r="H54" s="224"/>
      <c r="I54" s="224"/>
      <c r="J54" s="581"/>
      <c r="K54" s="581"/>
      <c r="L54" s="581"/>
      <c r="M54" s="581"/>
      <c r="N54" s="581"/>
      <c r="O54" s="581"/>
      <c r="P54" s="581"/>
      <c r="Q54" s="581"/>
      <c r="R54" s="581"/>
      <c r="S54" s="581"/>
      <c r="T54" s="581"/>
      <c r="U54" s="581"/>
      <c r="V54" s="581"/>
      <c r="W54" s="581"/>
      <c r="X54" s="581"/>
      <c r="Y54" s="581"/>
      <c r="Z54" s="581"/>
    </row>
    <row r="55" spans="1:26" s="30" customFormat="1" ht="12.75">
      <c r="A55" s="212"/>
      <c r="B55" s="15" t="s">
        <v>55</v>
      </c>
      <c r="C55" s="107"/>
      <c r="D55" s="105">
        <v>2387.6622000000002</v>
      </c>
      <c r="E55" s="105">
        <v>3433.6856400000001</v>
      </c>
      <c r="F55" s="112">
        <v>3342.7270800000001</v>
      </c>
      <c r="G55" s="224">
        <f>D55/D23</f>
        <v>21.905157798165138</v>
      </c>
      <c r="H55" s="224">
        <f>E55/E23</f>
        <v>24.526326000000001</v>
      </c>
      <c r="I55" s="224">
        <f>F55/F23</f>
        <v>23.375713846153847</v>
      </c>
      <c r="J55" s="581" t="s">
        <v>159</v>
      </c>
      <c r="K55" s="581"/>
      <c r="L55" s="581"/>
      <c r="M55" s="581"/>
      <c r="N55" s="581"/>
      <c r="O55" s="581"/>
      <c r="P55" s="581"/>
    </row>
    <row r="56" spans="1:26" s="30" customFormat="1" ht="12.75">
      <c r="A56" s="212"/>
      <c r="B56" s="15" t="s">
        <v>56</v>
      </c>
      <c r="C56" s="107"/>
      <c r="D56" s="105">
        <v>1915.1279546997703</v>
      </c>
      <c r="E56" s="105">
        <v>2274.2144462059773</v>
      </c>
      <c r="F56" s="112">
        <v>2274.2144462059773</v>
      </c>
      <c r="G56" s="224">
        <f>D56/D23</f>
        <v>17.569981235777711</v>
      </c>
      <c r="H56" s="224">
        <f>E56/E23</f>
        <v>16.244388901471268</v>
      </c>
      <c r="I56" s="224">
        <f>F56/F23</f>
        <v>15.903597525915925</v>
      </c>
      <c r="J56" s="581"/>
      <c r="K56" s="581"/>
      <c r="L56" s="581"/>
      <c r="M56" s="581"/>
      <c r="N56" s="581"/>
      <c r="O56" s="581"/>
      <c r="P56" s="581"/>
    </row>
    <row r="57" spans="1:26" s="30" customFormat="1" ht="12.75">
      <c r="A57" s="212"/>
      <c r="B57" s="15" t="s">
        <v>57</v>
      </c>
      <c r="C57" s="107"/>
      <c r="D57" s="105">
        <v>3649.3775166246405</v>
      </c>
      <c r="E57" s="105">
        <v>5248.1524286697222</v>
      </c>
      <c r="F57" s="112">
        <v>5109.1285232744967</v>
      </c>
      <c r="G57" s="224">
        <f>D57/D23</f>
        <v>33.48052767545542</v>
      </c>
      <c r="H57" s="224">
        <f>E57/E23</f>
        <v>37.486803061926587</v>
      </c>
      <c r="I57" s="224">
        <f>F57/F23</f>
        <v>35.728171491430047</v>
      </c>
      <c r="J57" s="581"/>
      <c r="K57" s="581"/>
      <c r="L57" s="581"/>
      <c r="M57" s="581"/>
      <c r="N57" s="581"/>
      <c r="O57" s="581"/>
      <c r="P57" s="581"/>
    </row>
    <row r="58" spans="1:26" s="30" customFormat="1" ht="12.75">
      <c r="A58" s="212"/>
      <c r="B58" s="15" t="s">
        <v>144</v>
      </c>
      <c r="C58" s="107"/>
      <c r="D58" s="105">
        <f>(6980.4861588)+2232.24216101695</f>
        <v>9212.7283198169498</v>
      </c>
      <c r="E58" s="105">
        <v>13256.421245633897</v>
      </c>
      <c r="F58" s="112">
        <f>(9779.6567484)+3125.13902542373</f>
        <v>12904.795773823731</v>
      </c>
      <c r="G58" s="224">
        <f>D58/D23</f>
        <v>84.52044330107293</v>
      </c>
      <c r="H58" s="224">
        <f>E58/E23</f>
        <v>94.68872318309927</v>
      </c>
      <c r="I58" s="224">
        <f>F58/F23</f>
        <v>90.243327089676441</v>
      </c>
      <c r="J58" s="581"/>
      <c r="K58" s="581"/>
      <c r="L58" s="581"/>
      <c r="M58" s="581"/>
      <c r="N58" s="581"/>
      <c r="O58" s="581"/>
      <c r="P58" s="581"/>
    </row>
    <row r="59" spans="1:26" s="30" customFormat="1" ht="12.75">
      <c r="A59" s="212"/>
      <c r="B59" s="15" t="s">
        <v>58</v>
      </c>
      <c r="C59" s="107"/>
      <c r="D59" s="109">
        <v>2177.9721599999998</v>
      </c>
      <c r="E59" s="109">
        <v>2586.3419399999998</v>
      </c>
      <c r="F59" s="168">
        <v>2417.1419999999998</v>
      </c>
      <c r="G59" s="224">
        <f>D59/D23</f>
        <v>19.981395963302752</v>
      </c>
      <c r="H59" s="224">
        <f>E59/E23</f>
        <v>18.473870999999999</v>
      </c>
      <c r="I59" s="224">
        <f>F59/F23</f>
        <v>16.903090909090906</v>
      </c>
      <c r="J59" s="30" t="s">
        <v>160</v>
      </c>
    </row>
    <row r="60" spans="1:26" s="30" customFormat="1" ht="22.5">
      <c r="A60" s="212"/>
      <c r="B60" s="15" t="s">
        <v>59</v>
      </c>
      <c r="C60" s="107"/>
      <c r="D60" s="105">
        <v>4634.0078281249998</v>
      </c>
      <c r="E60" s="105">
        <v>6744.5460468749998</v>
      </c>
      <c r="F60" s="112">
        <v>6561.0209843749999</v>
      </c>
      <c r="G60" s="224">
        <f>D60/D23</f>
        <v>42.513833285550454</v>
      </c>
      <c r="H60" s="224">
        <f>E60/E23</f>
        <v>48.175328906250002</v>
      </c>
      <c r="I60" s="224">
        <f>F60/F23</f>
        <v>45.881265624999997</v>
      </c>
      <c r="J60" s="30" t="s">
        <v>161</v>
      </c>
    </row>
    <row r="61" spans="1:26" s="30" customFormat="1" ht="12.75">
      <c r="A61" s="212"/>
      <c r="B61" s="15" t="s">
        <v>60</v>
      </c>
      <c r="C61" s="107"/>
      <c r="D61" s="105">
        <v>5371.8603685312501</v>
      </c>
      <c r="E61" s="105">
        <v>7782.3789522187508</v>
      </c>
      <c r="F61" s="112">
        <v>7082.5351781249992</v>
      </c>
      <c r="G61" s="224">
        <f>D61/D23</f>
        <v>49.283122647075686</v>
      </c>
      <c r="H61" s="224">
        <f>E61/E23</f>
        <v>55.588421087276792</v>
      </c>
      <c r="I61" s="224">
        <f>F61/F23</f>
        <v>49.528218028846148</v>
      </c>
      <c r="J61" s="30" t="s">
        <v>162</v>
      </c>
    </row>
    <row r="62" spans="1:26" s="30" customFormat="1" ht="12.75">
      <c r="A62" s="212"/>
      <c r="B62" s="15" t="s">
        <v>61</v>
      </c>
      <c r="C62" s="107"/>
      <c r="D62" s="105">
        <f>2107298.39691879/1000</f>
        <v>2107.2983969187899</v>
      </c>
      <c r="E62" s="105">
        <v>3512.8540502686533</v>
      </c>
      <c r="F62" s="112">
        <v>3316.0421843123936</v>
      </c>
      <c r="G62" s="224">
        <f>D62/D23</f>
        <v>19.333012815768715</v>
      </c>
      <c r="H62" s="224">
        <f>E62/E23</f>
        <v>25.091814644776093</v>
      </c>
      <c r="I62" s="224">
        <f>F62/F23</f>
        <v>23.189106184002753</v>
      </c>
      <c r="J62" s="30" t="s">
        <v>163</v>
      </c>
    </row>
    <row r="63" spans="1:26" s="30" customFormat="1" ht="12.75">
      <c r="A63" s="212"/>
      <c r="B63" s="15" t="s">
        <v>62</v>
      </c>
      <c r="C63" s="107"/>
      <c r="D63" s="105">
        <v>3199.6027182992157</v>
      </c>
      <c r="E63" s="105">
        <v>9133.7247545268146</v>
      </c>
      <c r="F63" s="112">
        <v>8305.2393991496137</v>
      </c>
      <c r="G63" s="224">
        <f>D63/D23</f>
        <v>29.354153378891887</v>
      </c>
      <c r="H63" s="224">
        <f>E63/E23</f>
        <v>65.240891103762962</v>
      </c>
      <c r="I63" s="224">
        <f>F63/F23</f>
        <v>58.078597196850446</v>
      </c>
      <c r="J63" s="30" t="s">
        <v>163</v>
      </c>
    </row>
    <row r="64" spans="1:26" s="30" customFormat="1" ht="12.75">
      <c r="A64" s="212"/>
      <c r="B64" s="15" t="s">
        <v>63</v>
      </c>
      <c r="C64" s="107"/>
      <c r="D64" s="105">
        <v>396.25666666666666</v>
      </c>
      <c r="E64" s="105">
        <v>576.73</v>
      </c>
      <c r="F64" s="112">
        <v>561.03666666666675</v>
      </c>
      <c r="G64" s="224">
        <f>D64/D23</f>
        <v>3.6353822629969419</v>
      </c>
      <c r="H64" s="224">
        <f>E64/E23</f>
        <v>4.1195000000000004</v>
      </c>
      <c r="I64" s="224">
        <f>F64/F23</f>
        <v>3.9233333333333338</v>
      </c>
      <c r="J64" s="30" t="s">
        <v>164</v>
      </c>
    </row>
    <row r="65" spans="1:12" s="30" customFormat="1" ht="12.75">
      <c r="A65" s="212"/>
      <c r="B65" s="15" t="s">
        <v>64</v>
      </c>
      <c r="C65" s="107"/>
      <c r="D65" s="105">
        <v>12775.528768784863</v>
      </c>
      <c r="E65" s="105">
        <v>18403.816054125771</v>
      </c>
      <c r="F65" s="112">
        <v>17914.399768443953</v>
      </c>
      <c r="G65" s="579" t="s">
        <v>157</v>
      </c>
      <c r="H65" s="580"/>
      <c r="I65" s="580"/>
      <c r="J65" s="580"/>
      <c r="K65" s="580"/>
      <c r="L65" s="580"/>
    </row>
    <row r="66" spans="1:12" s="30" customFormat="1" ht="12.75">
      <c r="A66" s="212"/>
      <c r="B66" s="15" t="s">
        <v>65</v>
      </c>
      <c r="C66" s="107"/>
      <c r="D66" s="105">
        <v>8929.1330104410335</v>
      </c>
      <c r="E66" s="105">
        <v>12862.882188367474</v>
      </c>
      <c r="F66" s="112">
        <v>12520.817042460825</v>
      </c>
      <c r="G66" s="224"/>
      <c r="H66" s="224"/>
      <c r="I66" s="224"/>
    </row>
    <row r="67" spans="1:12" s="30" customFormat="1" ht="12.75">
      <c r="A67" s="212"/>
      <c r="B67" s="185"/>
      <c r="C67" s="11"/>
      <c r="D67" s="105"/>
      <c r="E67" s="105"/>
      <c r="F67" s="112"/>
      <c r="G67" s="224"/>
      <c r="H67" s="224"/>
      <c r="I67" s="224"/>
    </row>
    <row r="68" spans="1:12" s="30" customFormat="1" ht="12.75">
      <c r="A68" s="214"/>
      <c r="B68" s="186" t="s">
        <v>66</v>
      </c>
      <c r="C68" s="11" t="s">
        <v>67</v>
      </c>
      <c r="D68" s="103">
        <f>SUM(D69:D72)</f>
        <v>56720.702938775466</v>
      </c>
      <c r="E68" s="103">
        <f>SUM(E69:E72)</f>
        <v>69090.521846938675</v>
      </c>
      <c r="F68" s="104">
        <f>SUM(F69:F72)</f>
        <v>63178.76861224485</v>
      </c>
      <c r="G68" s="224"/>
      <c r="H68" s="224"/>
      <c r="I68" s="224"/>
    </row>
    <row r="69" spans="1:12" s="30" customFormat="1" ht="12.75">
      <c r="A69" s="212"/>
      <c r="B69" s="185" t="s">
        <v>68</v>
      </c>
      <c r="C69" s="11" t="s">
        <v>67</v>
      </c>
      <c r="D69" s="105">
        <v>19295.720530612227</v>
      </c>
      <c r="E69" s="105">
        <v>26115.759683673441</v>
      </c>
      <c r="F69" s="112">
        <v>21957.199224489774</v>
      </c>
      <c r="G69" s="224"/>
      <c r="H69" s="224"/>
      <c r="I69" s="224"/>
    </row>
    <row r="70" spans="1:12" s="30" customFormat="1" ht="12.75">
      <c r="A70" s="138"/>
      <c r="B70" s="185" t="s">
        <v>69</v>
      </c>
      <c r="C70" s="11" t="s">
        <v>67</v>
      </c>
      <c r="D70" s="105">
        <v>24090.46914285712</v>
      </c>
      <c r="E70" s="105">
        <v>27124.395071428498</v>
      </c>
      <c r="F70" s="112">
        <v>26534.895918367318</v>
      </c>
      <c r="G70" s="224"/>
      <c r="H70" s="224"/>
      <c r="I70" s="224"/>
    </row>
    <row r="71" spans="1:12" s="30" customFormat="1" ht="12.75">
      <c r="A71" s="138"/>
      <c r="B71" s="185" t="s">
        <v>70</v>
      </c>
      <c r="C71" s="11" t="s">
        <v>39</v>
      </c>
      <c r="D71" s="105">
        <v>7252</v>
      </c>
      <c r="E71" s="105">
        <v>8218</v>
      </c>
      <c r="F71" s="112">
        <v>8218</v>
      </c>
      <c r="G71" s="224"/>
      <c r="H71" s="224"/>
      <c r="I71" s="224"/>
    </row>
    <row r="72" spans="1:12" s="30" customFormat="1" ht="12.75">
      <c r="A72" s="138"/>
      <c r="B72" s="185" t="s">
        <v>71</v>
      </c>
      <c r="C72" s="11" t="s">
        <v>67</v>
      </c>
      <c r="D72" s="105">
        <v>6082.5132653061255</v>
      </c>
      <c r="E72" s="105">
        <v>7632.3670918367388</v>
      </c>
      <c r="F72" s="112">
        <v>6468.6734693877552</v>
      </c>
      <c r="G72" s="224"/>
      <c r="H72" s="224"/>
      <c r="I72" s="224"/>
    </row>
    <row r="73" spans="1:12" s="30" customFormat="1" ht="12.75">
      <c r="A73" s="212"/>
      <c r="B73" s="187"/>
      <c r="C73" s="26"/>
      <c r="D73" s="109"/>
      <c r="E73" s="109"/>
      <c r="F73" s="168"/>
      <c r="G73" s="224"/>
      <c r="H73" s="224"/>
      <c r="I73" s="224"/>
    </row>
    <row r="74" spans="1:12" s="30" customFormat="1" ht="12.75">
      <c r="A74" s="215" t="s">
        <v>72</v>
      </c>
      <c r="B74" s="16" t="s">
        <v>73</v>
      </c>
      <c r="C74" s="2" t="s">
        <v>37</v>
      </c>
      <c r="D74" s="110">
        <f>SUM(D76:D86)</f>
        <v>22031.487562562143</v>
      </c>
      <c r="E74" s="110">
        <f>SUM(E76:E86)</f>
        <v>28524.335006190369</v>
      </c>
      <c r="F74" s="111">
        <f>SUM(F76:F86)</f>
        <v>31093.590584803569</v>
      </c>
      <c r="G74" s="224"/>
      <c r="H74" s="224"/>
      <c r="I74" s="224"/>
    </row>
    <row r="75" spans="1:12" s="30" customFormat="1" ht="12.75">
      <c r="A75" s="138"/>
      <c r="B75" s="12" t="s">
        <v>74</v>
      </c>
      <c r="C75" s="11" t="s">
        <v>67</v>
      </c>
      <c r="D75" s="106"/>
      <c r="E75" s="106"/>
      <c r="F75" s="112"/>
      <c r="G75" s="224"/>
      <c r="H75" s="224"/>
      <c r="I75" s="224"/>
    </row>
    <row r="76" spans="1:12" s="30" customFormat="1" ht="12.75">
      <c r="A76" s="138"/>
      <c r="B76" s="12" t="s">
        <v>75</v>
      </c>
      <c r="C76" s="11" t="s">
        <v>67</v>
      </c>
      <c r="D76" s="106">
        <f>(2820.77027673546)</f>
        <v>2820.7702767354599</v>
      </c>
      <c r="E76" s="106">
        <f>2960.95575105609+1200</f>
        <v>4160.9557510560899</v>
      </c>
      <c r="F76" s="112">
        <v>4648.9109486968091</v>
      </c>
      <c r="G76" s="224"/>
      <c r="H76" s="224"/>
      <c r="I76" s="224"/>
    </row>
    <row r="77" spans="1:12" s="30" customFormat="1" ht="12.75" hidden="1">
      <c r="A77" s="138"/>
      <c r="B77" s="178" t="s">
        <v>76</v>
      </c>
      <c r="C77" s="11" t="s">
        <v>67</v>
      </c>
      <c r="D77" s="106">
        <v>0</v>
      </c>
      <c r="E77" s="106">
        <v>0</v>
      </c>
      <c r="F77" s="112">
        <v>0</v>
      </c>
      <c r="G77" s="224"/>
      <c r="H77" s="224"/>
      <c r="I77" s="224"/>
    </row>
    <row r="78" spans="1:12" s="30" customFormat="1" ht="12.75" hidden="1">
      <c r="A78" s="138"/>
      <c r="B78" s="178" t="s">
        <v>77</v>
      </c>
      <c r="C78" s="11" t="s">
        <v>67</v>
      </c>
      <c r="D78" s="106">
        <v>0</v>
      </c>
      <c r="E78" s="106">
        <v>0</v>
      </c>
      <c r="F78" s="112">
        <v>0</v>
      </c>
      <c r="G78" s="224"/>
      <c r="H78" s="224"/>
      <c r="I78" s="224"/>
    </row>
    <row r="79" spans="1:12" s="30" customFormat="1" ht="12.75" hidden="1">
      <c r="A79" s="138"/>
      <c r="B79" s="178" t="s">
        <v>78</v>
      </c>
      <c r="C79" s="11" t="s">
        <v>67</v>
      </c>
      <c r="D79" s="106">
        <v>0</v>
      </c>
      <c r="E79" s="106">
        <v>0</v>
      </c>
      <c r="F79" s="112">
        <v>0</v>
      </c>
      <c r="G79" s="224"/>
      <c r="H79" s="224"/>
      <c r="I79" s="224"/>
    </row>
    <row r="80" spans="1:12" s="30" customFormat="1" ht="12.75" hidden="1">
      <c r="A80" s="138"/>
      <c r="B80" s="178" t="s">
        <v>79</v>
      </c>
      <c r="C80" s="11" t="s">
        <v>67</v>
      </c>
      <c r="D80" s="106">
        <v>0</v>
      </c>
      <c r="E80" s="106">
        <v>0</v>
      </c>
      <c r="F80" s="112">
        <v>0</v>
      </c>
      <c r="G80" s="224"/>
      <c r="H80" s="224"/>
      <c r="I80" s="224"/>
    </row>
    <row r="81" spans="1:9" s="30" customFormat="1" ht="12.75" hidden="1">
      <c r="A81" s="138"/>
      <c r="B81" s="188"/>
      <c r="C81" s="11" t="s">
        <v>51</v>
      </c>
      <c r="D81" s="106">
        <v>0</v>
      </c>
      <c r="E81" s="106">
        <v>0</v>
      </c>
      <c r="F81" s="112">
        <v>0</v>
      </c>
      <c r="G81" s="224"/>
      <c r="H81" s="224"/>
      <c r="I81" s="224"/>
    </row>
    <row r="82" spans="1:9" s="30" customFormat="1" ht="12.75" hidden="1">
      <c r="A82" s="138"/>
      <c r="B82" s="189"/>
      <c r="C82" s="11" t="s">
        <v>51</v>
      </c>
      <c r="D82" s="106">
        <v>0</v>
      </c>
      <c r="E82" s="106">
        <v>0</v>
      </c>
      <c r="F82" s="112">
        <v>0</v>
      </c>
      <c r="G82" s="224"/>
      <c r="H82" s="224"/>
      <c r="I82" s="224"/>
    </row>
    <row r="83" spans="1:9" s="30" customFormat="1" ht="12.75">
      <c r="A83" s="138"/>
      <c r="B83" s="12" t="s">
        <v>80</v>
      </c>
      <c r="C83" s="11" t="s">
        <v>39</v>
      </c>
      <c r="D83" s="106">
        <f>10163.9136549734</f>
        <v>10163.913654973399</v>
      </c>
      <c r="E83" s="106">
        <f>12069.647465281-800</f>
        <v>11269.647465280999</v>
      </c>
      <c r="F83" s="112">
        <v>11280.044360075653</v>
      </c>
      <c r="G83" s="224"/>
      <c r="H83" s="224"/>
      <c r="I83" s="224"/>
    </row>
    <row r="84" spans="1:9" s="30" customFormat="1" ht="12.75">
      <c r="A84" s="138"/>
      <c r="B84" s="12" t="s">
        <v>81</v>
      </c>
      <c r="C84" s="11" t="s">
        <v>67</v>
      </c>
      <c r="D84" s="106">
        <f>(3652.26666666668)+569.634929186602</f>
        <v>4221.9015958532818</v>
      </c>
      <c r="E84" s="106">
        <f>(4337.06666666668)+569.634929186602</f>
        <v>4906.701595853282</v>
      </c>
      <c r="F84" s="112">
        <v>4585.7024260311046</v>
      </c>
      <c r="G84" s="224"/>
      <c r="H84" s="224"/>
      <c r="I84" s="224"/>
    </row>
    <row r="85" spans="1:9" s="30" customFormat="1" ht="12.75">
      <c r="A85" s="138"/>
      <c r="B85" s="12" t="s">
        <v>82</v>
      </c>
      <c r="C85" s="11" t="s">
        <v>67</v>
      </c>
      <c r="D85" s="106">
        <v>4607.9020350000001</v>
      </c>
      <c r="E85" s="106">
        <v>7987.0301939999999</v>
      </c>
      <c r="F85" s="112">
        <v>10191.932849999999</v>
      </c>
      <c r="G85" s="224"/>
      <c r="H85" s="224"/>
      <c r="I85" s="224"/>
    </row>
    <row r="86" spans="1:9" s="30" customFormat="1" ht="12.75">
      <c r="A86" s="138"/>
      <c r="B86" s="12" t="s">
        <v>83</v>
      </c>
      <c r="C86" s="11" t="s">
        <v>67</v>
      </c>
      <c r="D86" s="106">
        <v>217</v>
      </c>
      <c r="E86" s="106">
        <f>200</f>
        <v>200</v>
      </c>
      <c r="F86" s="112">
        <v>387</v>
      </c>
      <c r="G86" s="224"/>
      <c r="H86" s="224"/>
      <c r="I86" s="224"/>
    </row>
    <row r="87" spans="1:9" s="30" customFormat="1" ht="12.75">
      <c r="A87" s="138"/>
      <c r="B87" s="12" t="s">
        <v>84</v>
      </c>
      <c r="C87" s="11" t="s">
        <v>67</v>
      </c>
      <c r="D87" s="106"/>
      <c r="E87" s="106"/>
      <c r="F87" s="112"/>
      <c r="G87" s="224"/>
      <c r="H87" s="224"/>
      <c r="I87" s="224"/>
    </row>
    <row r="88" spans="1:9" s="30" customFormat="1" ht="12.75">
      <c r="A88" s="215" t="s">
        <v>85</v>
      </c>
      <c r="B88" s="16" t="s">
        <v>86</v>
      </c>
      <c r="C88" s="2" t="s">
        <v>37</v>
      </c>
      <c r="D88" s="110">
        <v>37858.237368801143</v>
      </c>
      <c r="E88" s="110">
        <v>32811.50873306478</v>
      </c>
      <c r="F88" s="111">
        <v>88325.523726164814</v>
      </c>
      <c r="G88" s="224"/>
      <c r="H88" s="224"/>
      <c r="I88" s="224"/>
    </row>
    <row r="89" spans="1:9" s="30" customFormat="1" ht="12.75">
      <c r="A89" s="138"/>
      <c r="B89" s="190" t="s">
        <v>87</v>
      </c>
      <c r="C89" s="11" t="s">
        <v>88</v>
      </c>
      <c r="D89" s="106"/>
      <c r="E89" s="106"/>
      <c r="F89" s="112"/>
      <c r="G89" s="224"/>
      <c r="H89" s="224"/>
      <c r="I89" s="224"/>
    </row>
    <row r="90" spans="1:9" s="30" customFormat="1" ht="12.75">
      <c r="A90" s="138"/>
      <c r="B90" s="191" t="s">
        <v>89</v>
      </c>
      <c r="C90" s="11" t="s">
        <v>88</v>
      </c>
      <c r="D90" s="113">
        <v>37858.237368801143</v>
      </c>
      <c r="E90" s="113">
        <v>32811.50873306478</v>
      </c>
      <c r="F90" s="114">
        <v>88325.523726164814</v>
      </c>
      <c r="G90" s="224"/>
      <c r="H90" s="224"/>
      <c r="I90" s="224"/>
    </row>
    <row r="91" spans="1:9" s="30" customFormat="1" ht="12.75">
      <c r="A91" s="138"/>
      <c r="B91" s="191" t="s">
        <v>52</v>
      </c>
      <c r="C91" s="10"/>
      <c r="D91" s="106"/>
      <c r="E91" s="106"/>
      <c r="F91" s="112"/>
      <c r="G91" s="224"/>
      <c r="H91" s="224"/>
      <c r="I91" s="224"/>
    </row>
    <row r="92" spans="1:9" s="30" customFormat="1" ht="12.75">
      <c r="A92" s="138"/>
      <c r="B92" s="15" t="s">
        <v>90</v>
      </c>
      <c r="C92" s="3" t="s">
        <v>39</v>
      </c>
      <c r="D92" s="106">
        <v>7009.6852350269628</v>
      </c>
      <c r="E92" s="106">
        <v>6040.8669505110411</v>
      </c>
      <c r="F92" s="112">
        <v>16697.868080186181</v>
      </c>
      <c r="G92" s="224"/>
      <c r="H92" s="224"/>
      <c r="I92" s="224"/>
    </row>
    <row r="93" spans="1:9" s="30" customFormat="1" ht="12.75">
      <c r="A93" s="138"/>
      <c r="B93" s="15" t="s">
        <v>54</v>
      </c>
      <c r="C93" s="3" t="s">
        <v>39</v>
      </c>
      <c r="D93" s="106">
        <v>1366.6614923269133</v>
      </c>
      <c r="E93" s="106">
        <v>1177.7733185906729</v>
      </c>
      <c r="F93" s="112">
        <v>3255.5432296893136</v>
      </c>
      <c r="G93" s="224"/>
      <c r="H93" s="224"/>
      <c r="I93" s="224"/>
    </row>
    <row r="94" spans="1:9" s="30" customFormat="1" ht="12.75">
      <c r="A94" s="138"/>
      <c r="B94" s="15" t="s">
        <v>91</v>
      </c>
      <c r="C94" s="3" t="s">
        <v>39</v>
      </c>
      <c r="D94" s="106">
        <v>1525.0152704512502</v>
      </c>
      <c r="E94" s="106">
        <v>1499.9514775762502</v>
      </c>
      <c r="F94" s="112">
        <v>1775.6531992012501</v>
      </c>
      <c r="G94" s="224"/>
      <c r="H94" s="224"/>
      <c r="I94" s="224"/>
    </row>
    <row r="95" spans="1:9" s="30" customFormat="1" ht="12.75">
      <c r="A95" s="138"/>
      <c r="B95" s="15" t="s">
        <v>92</v>
      </c>
      <c r="C95" s="3" t="s">
        <v>39</v>
      </c>
      <c r="D95" s="106">
        <v>175.0794672210672</v>
      </c>
      <c r="E95" s="106">
        <v>150.8814920766921</v>
      </c>
      <c r="F95" s="112">
        <v>417.05921866481867</v>
      </c>
      <c r="G95" s="224"/>
      <c r="H95" s="224"/>
      <c r="I95" s="224"/>
    </row>
    <row r="96" spans="1:9" s="30" customFormat="1" ht="12.75">
      <c r="A96" s="138"/>
      <c r="B96" s="15" t="s">
        <v>57</v>
      </c>
      <c r="C96" s="3" t="s">
        <v>39</v>
      </c>
      <c r="D96" s="106">
        <v>856.7946455075363</v>
      </c>
      <c r="E96" s="106">
        <v>738.37587336421814</v>
      </c>
      <c r="F96" s="112">
        <v>2040.9823669407162</v>
      </c>
      <c r="G96" s="224"/>
      <c r="H96" s="224"/>
      <c r="I96" s="224"/>
    </row>
    <row r="97" spans="1:9" s="30" customFormat="1" ht="12.75">
      <c r="A97" s="138"/>
      <c r="B97" s="15" t="s">
        <v>144</v>
      </c>
      <c r="C97" s="3" t="s">
        <v>39</v>
      </c>
      <c r="D97" s="106">
        <v>2742.7381010472964</v>
      </c>
      <c r="E97" s="106">
        <v>2363.6604773253125</v>
      </c>
      <c r="F97" s="112">
        <v>6533.5143382671376</v>
      </c>
      <c r="G97" s="224"/>
      <c r="H97" s="224"/>
      <c r="I97" s="224"/>
    </row>
    <row r="98" spans="1:9" s="30" customFormat="1" ht="22.5">
      <c r="A98" s="138"/>
      <c r="B98" s="15" t="s">
        <v>59</v>
      </c>
      <c r="C98" s="3" t="s">
        <v>39</v>
      </c>
      <c r="D98" s="106">
        <v>5643.3956718749996</v>
      </c>
      <c r="E98" s="106">
        <v>4863.4141562499999</v>
      </c>
      <c r="F98" s="112">
        <v>13443.210828125</v>
      </c>
      <c r="G98" s="224"/>
      <c r="H98" s="224"/>
      <c r="I98" s="224"/>
    </row>
    <row r="99" spans="1:9" s="30" customFormat="1" ht="12.75">
      <c r="A99" s="138"/>
      <c r="B99" s="15" t="s">
        <v>93</v>
      </c>
      <c r="C99" s="3" t="s">
        <v>39</v>
      </c>
      <c r="D99" s="106">
        <v>5367.2741410994759</v>
      </c>
      <c r="E99" s="106">
        <v>4625.4557638743454</v>
      </c>
      <c r="F99" s="112">
        <v>12785.457913350785</v>
      </c>
      <c r="G99" s="224"/>
      <c r="H99" s="224"/>
      <c r="I99" s="224"/>
    </row>
    <row r="100" spans="1:9" s="30" customFormat="1" ht="12.75">
      <c r="A100" s="138"/>
      <c r="B100" s="15" t="s">
        <v>62</v>
      </c>
      <c r="C100" s="3" t="s">
        <v>39</v>
      </c>
      <c r="D100" s="106">
        <v>2096.2906729030383</v>
      </c>
      <c r="E100" s="106">
        <v>1806.5594416887973</v>
      </c>
      <c r="F100" s="112">
        <v>4993.6029850454488</v>
      </c>
      <c r="G100" s="224"/>
      <c r="H100" s="224"/>
      <c r="I100" s="224"/>
    </row>
    <row r="101" spans="1:9" s="30" customFormat="1" ht="12.75">
      <c r="A101" s="138"/>
      <c r="B101" s="15" t="s">
        <v>64</v>
      </c>
      <c r="C101" s="3" t="s">
        <v>39</v>
      </c>
      <c r="D101" s="106">
        <v>6519.0072685750756</v>
      </c>
      <c r="E101" s="106">
        <v>5618.0062639752687</v>
      </c>
      <c r="F101" s="112">
        <v>15529.017314573148</v>
      </c>
      <c r="G101" s="224"/>
      <c r="H101" s="224"/>
      <c r="I101" s="224"/>
    </row>
    <row r="102" spans="1:9" s="30" customFormat="1" ht="12.75">
      <c r="A102" s="138"/>
      <c r="B102" s="15" t="s">
        <v>65</v>
      </c>
      <c r="C102" s="3" t="s">
        <v>39</v>
      </c>
      <c r="D102" s="106">
        <v>4556.295402767526</v>
      </c>
      <c r="E102" s="106">
        <v>3926.5635178321768</v>
      </c>
      <c r="F102" s="112">
        <v>10853.614252121019</v>
      </c>
      <c r="G102" s="224"/>
      <c r="H102" s="224"/>
      <c r="I102" s="224"/>
    </row>
    <row r="103" spans="1:9" s="30" customFormat="1" ht="12.75">
      <c r="A103" s="138"/>
      <c r="B103" s="192"/>
      <c r="C103" s="3"/>
      <c r="D103" s="106">
        <v>0</v>
      </c>
      <c r="E103" s="106">
        <v>0</v>
      </c>
      <c r="F103" s="112">
        <v>0</v>
      </c>
      <c r="G103" s="224"/>
      <c r="H103" s="224"/>
      <c r="I103" s="224"/>
    </row>
    <row r="104" spans="1:9" s="30" customFormat="1" ht="12.75">
      <c r="A104" s="138"/>
      <c r="B104" s="190" t="s">
        <v>94</v>
      </c>
      <c r="C104" s="3" t="s">
        <v>39</v>
      </c>
      <c r="D104" s="106">
        <v>0</v>
      </c>
      <c r="E104" s="106">
        <v>0</v>
      </c>
      <c r="F104" s="112">
        <v>0</v>
      </c>
      <c r="G104" s="224"/>
      <c r="H104" s="224"/>
      <c r="I104" s="224"/>
    </row>
    <row r="105" spans="1:9" s="30" customFormat="1" ht="12.75">
      <c r="A105" s="138"/>
      <c r="B105" s="193" t="s">
        <v>95</v>
      </c>
      <c r="C105" s="3" t="s">
        <v>39</v>
      </c>
      <c r="D105" s="106">
        <v>0</v>
      </c>
      <c r="E105" s="106">
        <v>0</v>
      </c>
      <c r="F105" s="112">
        <v>0</v>
      </c>
      <c r="G105" s="224"/>
      <c r="H105" s="224"/>
      <c r="I105" s="224"/>
    </row>
    <row r="106" spans="1:9" s="30" customFormat="1" ht="12.75">
      <c r="A106" s="138"/>
      <c r="B106" s="15" t="s">
        <v>96</v>
      </c>
      <c r="C106" s="3" t="s">
        <v>39</v>
      </c>
      <c r="D106" s="106">
        <v>0</v>
      </c>
      <c r="E106" s="106">
        <v>0</v>
      </c>
      <c r="F106" s="112">
        <v>0</v>
      </c>
      <c r="G106" s="224"/>
      <c r="H106" s="224"/>
      <c r="I106" s="224"/>
    </row>
    <row r="107" spans="1:9" s="30" customFormat="1" ht="12.75">
      <c r="A107" s="138"/>
      <c r="B107" s="15" t="s">
        <v>97</v>
      </c>
      <c r="C107" s="3" t="s">
        <v>39</v>
      </c>
      <c r="D107" s="106">
        <v>0</v>
      </c>
      <c r="E107" s="106">
        <v>0</v>
      </c>
      <c r="F107" s="112">
        <v>0</v>
      </c>
      <c r="G107" s="224"/>
      <c r="H107" s="224"/>
      <c r="I107" s="224"/>
    </row>
    <row r="108" spans="1:9" s="30" customFormat="1" ht="12.75">
      <c r="A108" s="138"/>
      <c r="B108" s="190"/>
      <c r="C108" s="11"/>
      <c r="D108" s="106">
        <v>0</v>
      </c>
      <c r="E108" s="106">
        <v>0</v>
      </c>
      <c r="F108" s="112">
        <v>0</v>
      </c>
      <c r="G108" s="224"/>
      <c r="H108" s="224"/>
      <c r="I108" s="224"/>
    </row>
    <row r="109" spans="1:9" s="30" customFormat="1" ht="12.75">
      <c r="A109" s="138"/>
      <c r="B109" s="12"/>
      <c r="C109" s="13"/>
      <c r="D109" s="106"/>
      <c r="E109" s="106"/>
      <c r="F109" s="112"/>
      <c r="G109" s="224"/>
      <c r="H109" s="224"/>
      <c r="I109" s="224"/>
    </row>
    <row r="110" spans="1:9" s="30" customFormat="1" ht="12.75">
      <c r="A110" s="139"/>
      <c r="B110" s="16" t="s">
        <v>98</v>
      </c>
      <c r="C110" s="2" t="s">
        <v>37</v>
      </c>
      <c r="D110" s="110">
        <f>D88+D74+D50+D43+D38</f>
        <v>234876.6498488533</v>
      </c>
      <c r="E110" s="110">
        <f>E88+E74+E50+E43+E38</f>
        <v>295045.55775801942</v>
      </c>
      <c r="F110" s="111">
        <f>F88+F74+F50+F43+F38</f>
        <v>344638.27395062952</v>
      </c>
      <c r="G110" s="224"/>
      <c r="H110" s="224"/>
      <c r="I110" s="224"/>
    </row>
    <row r="111" spans="1:9" s="30" customFormat="1" ht="12.75">
      <c r="A111" s="215" t="s">
        <v>99</v>
      </c>
      <c r="B111" s="16" t="s">
        <v>100</v>
      </c>
      <c r="C111" s="2" t="s">
        <v>37</v>
      </c>
      <c r="D111" s="110">
        <f>SUM(D112:D116)</f>
        <v>15228.450239070997</v>
      </c>
      <c r="E111" s="110">
        <f>SUM(E112:E116)</f>
        <v>18657.559000672572</v>
      </c>
      <c r="F111" s="111">
        <f>SUM(F112:F116)</f>
        <v>30710.209023785923</v>
      </c>
      <c r="G111" s="224"/>
      <c r="H111" s="224"/>
      <c r="I111" s="224"/>
    </row>
    <row r="112" spans="1:9" s="30" customFormat="1" ht="12.75">
      <c r="A112" s="216"/>
      <c r="B112" s="194" t="s">
        <v>101</v>
      </c>
      <c r="C112" s="3" t="s">
        <v>39</v>
      </c>
      <c r="D112" s="106">
        <v>3807.6983566880199</v>
      </c>
      <c r="E112" s="106">
        <v>7539.6180350320301</v>
      </c>
      <c r="F112" s="112">
        <v>16176.7767284853</v>
      </c>
      <c r="G112" s="224"/>
      <c r="H112" s="224"/>
      <c r="I112" s="224"/>
    </row>
    <row r="113" spans="1:9" s="30" customFormat="1" ht="12.75">
      <c r="A113" s="216"/>
      <c r="B113" s="12" t="s">
        <v>102</v>
      </c>
      <c r="C113" s="3" t="s">
        <v>39</v>
      </c>
      <c r="D113" s="106">
        <v>0</v>
      </c>
      <c r="E113" s="106">
        <v>0</v>
      </c>
      <c r="F113" s="112">
        <v>0</v>
      </c>
      <c r="G113" s="224"/>
      <c r="H113" s="224"/>
      <c r="I113" s="224"/>
    </row>
    <row r="114" spans="1:9" s="30" customFormat="1" ht="12.75">
      <c r="A114" s="216"/>
      <c r="B114" s="178" t="s">
        <v>103</v>
      </c>
      <c r="C114" s="3" t="s">
        <v>39</v>
      </c>
      <c r="D114" s="106">
        <v>6325.4302326871093</v>
      </c>
      <c r="E114" s="106">
        <v>6588.1375092422277</v>
      </c>
      <c r="F114" s="112">
        <v>6413.3867126292289</v>
      </c>
      <c r="G114" s="224"/>
      <c r="H114" s="224"/>
      <c r="I114" s="224"/>
    </row>
    <row r="115" spans="1:9" s="30" customFormat="1" ht="12.75">
      <c r="A115" s="216"/>
      <c r="B115" s="178" t="s">
        <v>104</v>
      </c>
      <c r="C115" s="3" t="s">
        <v>39</v>
      </c>
      <c r="D115" s="106">
        <v>5095.3216496958676</v>
      </c>
      <c r="E115" s="106">
        <v>4529.8034563983147</v>
      </c>
      <c r="F115" s="112">
        <v>8120.0455826713933</v>
      </c>
      <c r="G115" s="224" t="s">
        <v>165</v>
      </c>
      <c r="H115" s="224"/>
      <c r="I115" s="224"/>
    </row>
    <row r="116" spans="1:9" s="30" customFormat="1" ht="12.75">
      <c r="A116" s="216"/>
      <c r="B116" s="12" t="s">
        <v>105</v>
      </c>
      <c r="C116" s="3" t="s">
        <v>39</v>
      </c>
      <c r="D116" s="106"/>
      <c r="E116" s="106"/>
      <c r="F116" s="112"/>
      <c r="G116" s="224"/>
      <c r="H116" s="224"/>
      <c r="I116" s="224"/>
    </row>
    <row r="117" spans="1:9" s="30" customFormat="1" ht="12.75">
      <c r="A117" s="216"/>
      <c r="B117" s="12"/>
      <c r="C117" s="3" t="s">
        <v>39</v>
      </c>
      <c r="D117" s="106"/>
      <c r="E117" s="106"/>
      <c r="F117" s="112"/>
      <c r="G117" s="224"/>
      <c r="H117" s="224"/>
      <c r="I117" s="224"/>
    </row>
    <row r="118" spans="1:9" s="30" customFormat="1" ht="12.75">
      <c r="A118" s="215" t="s">
        <v>106</v>
      </c>
      <c r="B118" s="16" t="s">
        <v>107</v>
      </c>
      <c r="C118" s="2" t="s">
        <v>37</v>
      </c>
      <c r="D118" s="110">
        <f>SUM(D119:D120)</f>
        <v>3609.9340000000002</v>
      </c>
      <c r="E118" s="110">
        <f>SUM(E119:E120)</f>
        <v>3609.9340000000002</v>
      </c>
      <c r="F118" s="111">
        <f>SUM(F119:F120)</f>
        <v>3609.9340000000002</v>
      </c>
      <c r="G118" s="224"/>
      <c r="H118" s="224"/>
      <c r="I118" s="224"/>
    </row>
    <row r="119" spans="1:9" s="100" customFormat="1" ht="12.75">
      <c r="A119" s="209"/>
      <c r="B119" s="194" t="s">
        <v>154</v>
      </c>
      <c r="C119" s="14"/>
      <c r="D119" s="106">
        <v>409.93400000000003</v>
      </c>
      <c r="E119" s="106">
        <v>409.93400000000003</v>
      </c>
      <c r="F119" s="112">
        <v>409.93400000000003</v>
      </c>
      <c r="G119" s="225"/>
      <c r="H119" s="225"/>
      <c r="I119" s="225"/>
    </row>
    <row r="120" spans="1:9" s="100" customFormat="1" ht="12.75">
      <c r="A120" s="209"/>
      <c r="B120" s="194" t="s">
        <v>108</v>
      </c>
      <c r="C120" s="14"/>
      <c r="D120" s="106">
        <v>3200</v>
      </c>
      <c r="E120" s="106">
        <v>3200</v>
      </c>
      <c r="F120" s="112">
        <v>3200</v>
      </c>
      <c r="G120" s="225"/>
      <c r="H120" s="225"/>
      <c r="I120" s="225"/>
    </row>
    <row r="121" spans="1:9" s="30" customFormat="1" ht="12.75">
      <c r="A121" s="215" t="s">
        <v>109</v>
      </c>
      <c r="B121" s="16" t="s">
        <v>110</v>
      </c>
      <c r="C121" s="2" t="s">
        <v>37</v>
      </c>
      <c r="D121" s="110">
        <f>D118+D111+D110</f>
        <v>253715.03408792429</v>
      </c>
      <c r="E121" s="110">
        <f>E118+E111+E110</f>
        <v>317313.05075869197</v>
      </c>
      <c r="F121" s="111">
        <f>F118+F111+F110</f>
        <v>378958.41697441542</v>
      </c>
      <c r="G121" s="226"/>
      <c r="H121" s="226"/>
      <c r="I121" s="224"/>
    </row>
    <row r="122" spans="1:9" s="30" customFormat="1" ht="12.75">
      <c r="A122" s="215" t="s">
        <v>111</v>
      </c>
      <c r="B122" s="16" t="s">
        <v>112</v>
      </c>
      <c r="C122" s="2" t="s">
        <v>37</v>
      </c>
      <c r="D122" s="110">
        <f>D121*0.01</f>
        <v>2537.1503408792428</v>
      </c>
      <c r="E122" s="110">
        <f>E121*0.01</f>
        <v>3173.13050758692</v>
      </c>
      <c r="F122" s="111">
        <f>F121*0.01</f>
        <v>3789.5841697441542</v>
      </c>
      <c r="G122" s="226"/>
      <c r="H122" s="226"/>
      <c r="I122" s="224"/>
    </row>
    <row r="123" spans="1:9" s="30" customFormat="1" ht="12.75">
      <c r="A123" s="215" t="s">
        <v>113</v>
      </c>
      <c r="B123" s="16" t="s">
        <v>114</v>
      </c>
      <c r="C123" s="2" t="s">
        <v>37</v>
      </c>
      <c r="D123" s="110">
        <f>D122+D121</f>
        <v>256252.18442880354</v>
      </c>
      <c r="E123" s="110">
        <f>E122+E121</f>
        <v>320486.1812662789</v>
      </c>
      <c r="F123" s="111">
        <f>F122+F121</f>
        <v>382748.00114415959</v>
      </c>
      <c r="G123" s="226"/>
      <c r="H123" s="226"/>
      <c r="I123" s="224"/>
    </row>
    <row r="124" spans="1:9" s="30" customFormat="1" ht="12.75">
      <c r="A124" s="138"/>
      <c r="B124" s="195" t="s">
        <v>115</v>
      </c>
      <c r="C124" s="115"/>
      <c r="D124" s="116">
        <f>D123*0.18</f>
        <v>46125.393197184632</v>
      </c>
      <c r="E124" s="116">
        <f>E123*0.18</f>
        <v>57687.512627930199</v>
      </c>
      <c r="F124" s="117">
        <f>F123*0.18</f>
        <v>68894.64020594873</v>
      </c>
      <c r="G124" s="226"/>
      <c r="H124" s="226"/>
      <c r="I124" s="224"/>
    </row>
    <row r="125" spans="1:9" s="30" customFormat="1" ht="12.75">
      <c r="A125" s="217"/>
      <c r="B125" s="196" t="s">
        <v>138</v>
      </c>
      <c r="C125" s="118"/>
      <c r="D125" s="119">
        <f>D124+D123</f>
        <v>302377.57762598817</v>
      </c>
      <c r="E125" s="119">
        <f>E124+E123</f>
        <v>378173.69389420911</v>
      </c>
      <c r="F125" s="120">
        <f>F124+F123</f>
        <v>451642.64135010832</v>
      </c>
      <c r="G125" s="226"/>
      <c r="H125" s="226"/>
      <c r="I125" s="224"/>
    </row>
    <row r="126" spans="1:9" s="30" customFormat="1" ht="13.5" thickBot="1">
      <c r="A126" s="121"/>
      <c r="B126" s="197" t="s">
        <v>116</v>
      </c>
      <c r="C126" s="122"/>
      <c r="D126" s="123">
        <f>D125/D19</f>
        <v>94.492993008121303</v>
      </c>
      <c r="E126" s="123">
        <f>E125/E21</f>
        <v>99.519393130055022</v>
      </c>
      <c r="F126" s="124">
        <f>F125/F19</f>
        <v>118.85332667108113</v>
      </c>
      <c r="G126" s="226"/>
      <c r="H126" s="226"/>
      <c r="I126" s="224"/>
    </row>
    <row r="127" spans="1:9" s="30" customFormat="1" ht="3.75" customHeight="1" thickBot="1">
      <c r="A127" s="218"/>
      <c r="B127" s="125"/>
      <c r="C127" s="126"/>
      <c r="D127" s="127"/>
      <c r="E127" s="128"/>
      <c r="F127" s="159"/>
      <c r="G127" s="226"/>
      <c r="H127" s="226"/>
      <c r="I127" s="224"/>
    </row>
    <row r="128" spans="1:9" ht="31.5">
      <c r="A128" s="129"/>
      <c r="B128" s="198" t="s">
        <v>117</v>
      </c>
      <c r="C128" s="130"/>
      <c r="D128" s="131"/>
      <c r="E128" s="132"/>
      <c r="F128" s="133"/>
      <c r="G128" s="227"/>
      <c r="H128" s="227"/>
      <c r="I128" s="228"/>
    </row>
    <row r="129" spans="1:9" ht="5.25" customHeight="1">
      <c r="A129" s="219"/>
      <c r="B129" s="102"/>
      <c r="C129" s="134"/>
      <c r="D129" s="134"/>
      <c r="E129" s="134"/>
      <c r="F129" s="135"/>
      <c r="G129" s="227"/>
      <c r="H129" s="227"/>
      <c r="I129" s="228"/>
    </row>
    <row r="130" spans="1:9" ht="12.75">
      <c r="A130" s="220"/>
      <c r="B130" s="199" t="s">
        <v>74</v>
      </c>
      <c r="C130" s="9" t="s">
        <v>67</v>
      </c>
      <c r="D130" s="136">
        <v>26500</v>
      </c>
      <c r="E130" s="136">
        <v>27500</v>
      </c>
      <c r="F130" s="137">
        <v>32000</v>
      </c>
      <c r="G130" s="227"/>
      <c r="H130" s="227"/>
      <c r="I130" s="228"/>
    </row>
    <row r="131" spans="1:9" s="30" customFormat="1" ht="12.75">
      <c r="A131" s="138"/>
      <c r="B131" s="200" t="s">
        <v>118</v>
      </c>
      <c r="C131" s="3" t="s">
        <v>39</v>
      </c>
      <c r="D131" s="136">
        <v>8045.5</v>
      </c>
      <c r="E131" s="136">
        <v>9000</v>
      </c>
      <c r="F131" s="137">
        <v>9000</v>
      </c>
      <c r="G131" s="224"/>
      <c r="H131" s="224"/>
      <c r="I131" s="224"/>
    </row>
    <row r="132" spans="1:9" ht="12.75">
      <c r="A132" s="138"/>
      <c r="B132" s="200" t="s">
        <v>119</v>
      </c>
      <c r="C132" s="11" t="s">
        <v>39</v>
      </c>
      <c r="D132" s="136">
        <v>1893.472</v>
      </c>
      <c r="E132" s="136">
        <v>2182.1089999999999</v>
      </c>
      <c r="F132" s="137">
        <v>3685.5079999999998</v>
      </c>
      <c r="G132" s="227"/>
      <c r="H132" s="227"/>
      <c r="I132" s="228"/>
    </row>
    <row r="133" spans="1:9" ht="12.75">
      <c r="A133" s="138"/>
      <c r="B133" s="15" t="s">
        <v>120</v>
      </c>
      <c r="C133" s="11" t="s">
        <v>39</v>
      </c>
      <c r="D133" s="136">
        <v>7500</v>
      </c>
      <c r="E133" s="136">
        <v>9000</v>
      </c>
      <c r="F133" s="137">
        <v>13000</v>
      </c>
      <c r="G133" s="227"/>
      <c r="H133" s="227"/>
      <c r="I133" s="228"/>
    </row>
    <row r="134" spans="1:9" ht="12.75">
      <c r="A134" s="138"/>
      <c r="B134" s="15" t="s">
        <v>121</v>
      </c>
      <c r="C134" s="11" t="s">
        <v>39</v>
      </c>
      <c r="D134" s="136">
        <v>5724.5</v>
      </c>
      <c r="E134" s="136">
        <v>5724.5</v>
      </c>
      <c r="F134" s="137">
        <v>5350</v>
      </c>
      <c r="G134" s="227"/>
      <c r="H134" s="227"/>
      <c r="I134" s="228"/>
    </row>
    <row r="135" spans="1:9" ht="12.75">
      <c r="A135" s="138"/>
      <c r="B135" s="15" t="s">
        <v>122</v>
      </c>
      <c r="C135" s="11" t="s">
        <v>39</v>
      </c>
      <c r="D135" s="136">
        <v>4548.9441359811181</v>
      </c>
      <c r="E135" s="136">
        <v>5137.8699393001025</v>
      </c>
      <c r="F135" s="137">
        <v>8854.194836106104</v>
      </c>
      <c r="G135" s="227"/>
      <c r="H135" s="227"/>
      <c r="I135" s="228"/>
    </row>
    <row r="136" spans="1:9" ht="12.75">
      <c r="A136" s="138"/>
      <c r="B136" s="15" t="s">
        <v>148</v>
      </c>
      <c r="C136" s="11" t="s">
        <v>39</v>
      </c>
      <c r="D136" s="136">
        <v>2643.9344262295081</v>
      </c>
      <c r="E136" s="136">
        <v>2986.2295081967213</v>
      </c>
      <c r="F136" s="137">
        <v>5146.2295081967204</v>
      </c>
      <c r="G136" s="227"/>
      <c r="H136" s="227"/>
      <c r="I136" s="228"/>
    </row>
    <row r="137" spans="1:9" ht="12.75">
      <c r="A137" s="138"/>
      <c r="B137" s="15" t="s">
        <v>149</v>
      </c>
      <c r="C137" s="11" t="s">
        <v>39</v>
      </c>
      <c r="D137" s="136">
        <v>482.53346341463492</v>
      </c>
      <c r="E137" s="136">
        <v>545.00431358885101</v>
      </c>
      <c r="F137" s="137">
        <v>939.21691986062865</v>
      </c>
      <c r="G137" s="227"/>
      <c r="H137" s="227"/>
      <c r="I137" s="228"/>
    </row>
    <row r="138" spans="1:9" ht="17.25" customHeight="1">
      <c r="A138" s="147"/>
      <c r="B138" s="24" t="s">
        <v>150</v>
      </c>
      <c r="C138" s="23" t="s">
        <v>39</v>
      </c>
      <c r="D138" s="148">
        <f>SUM(D139:D141)</f>
        <v>19915.254237288136</v>
      </c>
      <c r="E138" s="149">
        <f>SUM(E139:E141)</f>
        <v>29661.016949152545</v>
      </c>
      <c r="F138" s="150">
        <f>SUM(F139:F141)</f>
        <v>30084.745762711867</v>
      </c>
      <c r="G138" s="228"/>
      <c r="H138" s="228"/>
      <c r="I138" s="228"/>
    </row>
    <row r="139" spans="1:9" ht="12.75">
      <c r="A139" s="138"/>
      <c r="B139" s="12" t="s">
        <v>141</v>
      </c>
      <c r="C139" s="19" t="s">
        <v>39</v>
      </c>
      <c r="D139" s="140">
        <v>12711.864406779661</v>
      </c>
      <c r="E139" s="140">
        <v>21186.440677966104</v>
      </c>
      <c r="F139" s="141">
        <v>21186.440677966104</v>
      </c>
      <c r="G139" s="228"/>
      <c r="H139" s="228"/>
      <c r="I139" s="228"/>
    </row>
    <row r="140" spans="1:9" ht="12.75">
      <c r="A140" s="138"/>
      <c r="B140" s="22" t="s">
        <v>142</v>
      </c>
      <c r="C140" s="19" t="s">
        <v>39</v>
      </c>
      <c r="D140" s="140">
        <v>1271.1864406779662</v>
      </c>
      <c r="E140" s="140">
        <v>1694.9152542372881</v>
      </c>
      <c r="F140" s="141">
        <v>1271.1864406779662</v>
      </c>
      <c r="G140" s="228"/>
      <c r="H140" s="228"/>
      <c r="I140" s="228"/>
    </row>
    <row r="141" spans="1:9" ht="12.75">
      <c r="A141" s="138"/>
      <c r="B141" s="22" t="s">
        <v>143</v>
      </c>
      <c r="C141" s="19" t="s">
        <v>39</v>
      </c>
      <c r="D141" s="140">
        <v>5932.203389830509</v>
      </c>
      <c r="E141" s="140">
        <v>6779.6610169491523</v>
      </c>
      <c r="F141" s="141">
        <v>7627.1186440677966</v>
      </c>
      <c r="G141" s="228"/>
      <c r="H141" s="228"/>
      <c r="I141" s="228"/>
    </row>
    <row r="142" spans="1:9" ht="12.75">
      <c r="A142" s="139"/>
      <c r="B142" s="16" t="s">
        <v>123</v>
      </c>
      <c r="C142" s="17" t="s">
        <v>39</v>
      </c>
      <c r="D142" s="110">
        <f>SUM(D130:D138)</f>
        <v>77254.138262913388</v>
      </c>
      <c r="E142" s="110">
        <f>SUM(E130:E138)</f>
        <v>91736.729710238214</v>
      </c>
      <c r="F142" s="111">
        <f>SUM(F130:F138)</f>
        <v>108059.89502687533</v>
      </c>
      <c r="G142" s="227"/>
      <c r="H142" s="227"/>
      <c r="I142" s="228"/>
    </row>
    <row r="143" spans="1:9" ht="18.75" customHeight="1">
      <c r="A143" s="138"/>
      <c r="B143" s="15" t="s">
        <v>124</v>
      </c>
      <c r="C143" s="11" t="s">
        <v>39</v>
      </c>
      <c r="D143" s="136"/>
      <c r="E143" s="136"/>
      <c r="F143" s="137"/>
      <c r="G143" s="227"/>
      <c r="H143" s="227"/>
      <c r="I143" s="228"/>
    </row>
    <row r="144" spans="1:9" ht="18.75" customHeight="1">
      <c r="A144" s="138"/>
      <c r="B144" s="15" t="s">
        <v>125</v>
      </c>
      <c r="C144" s="11" t="s">
        <v>39</v>
      </c>
      <c r="D144" s="136">
        <f>D142</f>
        <v>77254.138262913388</v>
      </c>
      <c r="E144" s="136">
        <f>E142</f>
        <v>91736.729710238214</v>
      </c>
      <c r="F144" s="137">
        <f>F142</f>
        <v>108059.89502687533</v>
      </c>
      <c r="G144" s="227"/>
      <c r="H144" s="227"/>
      <c r="I144" s="228"/>
    </row>
    <row r="145" spans="1:9" ht="12.75">
      <c r="A145" s="139"/>
      <c r="B145" s="16" t="s">
        <v>126</v>
      </c>
      <c r="C145" s="17" t="s">
        <v>39</v>
      </c>
      <c r="D145" s="110">
        <f>D144+D123</f>
        <v>333506.32269171695</v>
      </c>
      <c r="E145" s="110">
        <f>E144+E123</f>
        <v>412222.91097651713</v>
      </c>
      <c r="F145" s="111">
        <f>F144+F123</f>
        <v>490807.8961710349</v>
      </c>
      <c r="G145" s="227"/>
      <c r="H145" s="227"/>
      <c r="I145" s="228"/>
    </row>
    <row r="146" spans="1:9" ht="12.75">
      <c r="A146" s="138"/>
      <c r="B146" s="15" t="s">
        <v>127</v>
      </c>
      <c r="C146" s="18" t="s">
        <v>128</v>
      </c>
      <c r="D146" s="140">
        <v>0</v>
      </c>
      <c r="E146" s="140">
        <f>E145*0.01</f>
        <v>4122.2291097651714</v>
      </c>
      <c r="F146" s="141">
        <f>F145*0.01</f>
        <v>4908.0789617103492</v>
      </c>
      <c r="G146" s="227"/>
      <c r="H146" s="227"/>
      <c r="I146" s="228"/>
    </row>
    <row r="147" spans="1:9" ht="12.75">
      <c r="A147" s="138"/>
      <c r="B147" s="15" t="s">
        <v>129</v>
      </c>
      <c r="C147" s="19" t="s">
        <v>39</v>
      </c>
      <c r="D147" s="140"/>
      <c r="E147" s="140"/>
      <c r="F147" s="141"/>
      <c r="G147" s="227"/>
      <c r="H147" s="227"/>
      <c r="I147" s="228"/>
    </row>
    <row r="148" spans="1:9" ht="12.75">
      <c r="A148" s="138"/>
      <c r="B148" s="15" t="s">
        <v>130</v>
      </c>
      <c r="C148" s="19" t="s">
        <v>128</v>
      </c>
      <c r="D148" s="140">
        <f>D145*0.05</f>
        <v>16675.31613458585</v>
      </c>
      <c r="E148" s="140">
        <f>E145*0.05</f>
        <v>20611.145548825858</v>
      </c>
      <c r="F148" s="141">
        <f>F145*0.05</f>
        <v>24540.394808551748</v>
      </c>
      <c r="G148" s="227"/>
      <c r="H148" s="227"/>
      <c r="I148" s="228"/>
    </row>
    <row r="149" spans="1:9" ht="12.75">
      <c r="A149" s="138"/>
      <c r="B149" s="15" t="s">
        <v>129</v>
      </c>
      <c r="C149" s="19" t="s">
        <v>39</v>
      </c>
      <c r="D149" s="140"/>
      <c r="E149" s="140"/>
      <c r="F149" s="141"/>
      <c r="G149" s="227"/>
      <c r="H149" s="227"/>
      <c r="I149" s="228"/>
    </row>
    <row r="150" spans="1:9" ht="12.75">
      <c r="A150" s="139"/>
      <c r="B150" s="16" t="s">
        <v>131</v>
      </c>
      <c r="C150" s="142" t="s">
        <v>132</v>
      </c>
      <c r="D150" s="110">
        <f>D145+D146+D148</f>
        <v>350181.63882630278</v>
      </c>
      <c r="E150" s="110">
        <f>E145+E146+E148</f>
        <v>436956.28563510813</v>
      </c>
      <c r="F150" s="111">
        <f>F145+F146+F148</f>
        <v>520256.36994129699</v>
      </c>
      <c r="G150" s="227"/>
      <c r="H150" s="227"/>
      <c r="I150" s="228"/>
    </row>
    <row r="151" spans="1:9" ht="12.75">
      <c r="A151" s="143"/>
      <c r="B151" s="195" t="s">
        <v>115</v>
      </c>
      <c r="C151" s="19" t="s">
        <v>39</v>
      </c>
      <c r="D151" s="140">
        <f>D150*0.18</f>
        <v>63032.694988734496</v>
      </c>
      <c r="E151" s="140">
        <f>E150*0.18</f>
        <v>78652.131414319461</v>
      </c>
      <c r="F151" s="141">
        <f>F150*0.18</f>
        <v>93646.146589433454</v>
      </c>
      <c r="G151" s="227"/>
      <c r="H151" s="227"/>
      <c r="I151" s="228"/>
    </row>
    <row r="152" spans="1:9" ht="15">
      <c r="A152" s="144"/>
      <c r="B152" s="201" t="s">
        <v>139</v>
      </c>
      <c r="C152" s="20" t="s">
        <v>39</v>
      </c>
      <c r="D152" s="21">
        <f>D151+D150</f>
        <v>413214.33381503727</v>
      </c>
      <c r="E152" s="21">
        <f>E151+E150</f>
        <v>515608.41704942757</v>
      </c>
      <c r="F152" s="25">
        <f>F151+F150</f>
        <v>613902.51653073041</v>
      </c>
      <c r="G152" s="227"/>
      <c r="H152" s="227"/>
      <c r="I152" s="228"/>
    </row>
    <row r="153" spans="1:9" ht="13.5" thickBot="1">
      <c r="A153" s="121"/>
      <c r="B153" s="202" t="s">
        <v>133</v>
      </c>
      <c r="C153" s="122"/>
      <c r="D153" s="145">
        <f>D152/D19</f>
        <v>129.12947931719916</v>
      </c>
      <c r="E153" s="145">
        <f>E152/E21</f>
        <v>135.68642553932304</v>
      </c>
      <c r="F153" s="146">
        <f>F152/F19</f>
        <v>161.55329382387643</v>
      </c>
      <c r="G153" s="227"/>
      <c r="H153" s="227"/>
      <c r="I153" s="228"/>
    </row>
    <row r="154" spans="1:9" s="37" customFormat="1" ht="13.5">
      <c r="A154" s="221"/>
      <c r="B154" s="203" t="s">
        <v>151</v>
      </c>
      <c r="C154" s="151" t="s">
        <v>39</v>
      </c>
      <c r="D154" s="152">
        <v>0</v>
      </c>
      <c r="E154" s="152">
        <v>0</v>
      </c>
      <c r="F154" s="169">
        <v>0</v>
      </c>
      <c r="G154" s="229"/>
      <c r="H154" s="229"/>
      <c r="I154" s="229"/>
    </row>
    <row r="155" spans="1:9" s="37" customFormat="1" ht="16.5" customHeight="1">
      <c r="A155" s="222"/>
      <c r="B155" s="203" t="s">
        <v>152</v>
      </c>
      <c r="C155" s="153" t="s">
        <v>39</v>
      </c>
      <c r="D155" s="154">
        <f>(377.878+15+1.5+7+8)*1000</f>
        <v>409378</v>
      </c>
      <c r="E155" s="154">
        <f>(439.618+15+2+8+4.7+9)*1000</f>
        <v>478318</v>
      </c>
      <c r="F155" s="160">
        <f>(443.709+15+1.5+9+1+5)*1000</f>
        <v>475209</v>
      </c>
      <c r="G155" s="229"/>
      <c r="H155" s="229"/>
      <c r="I155" s="229"/>
    </row>
    <row r="156" spans="1:9" s="37" customFormat="1" ht="16.5" customHeight="1" thickBot="1">
      <c r="A156" s="223"/>
      <c r="B156" s="204" t="s">
        <v>153</v>
      </c>
      <c r="C156" s="161" t="s">
        <v>39</v>
      </c>
      <c r="D156" s="162">
        <f>D152-D155</f>
        <v>3836.3338150372729</v>
      </c>
      <c r="E156" s="162">
        <f>E152-E155</f>
        <v>37290.417049427575</v>
      </c>
      <c r="F156" s="163">
        <f>F152-F155</f>
        <v>138693.51653073041</v>
      </c>
      <c r="G156" s="229"/>
      <c r="H156" s="229"/>
      <c r="I156" s="229"/>
    </row>
    <row r="157" spans="1:9" ht="18.75" customHeight="1"/>
    <row r="158" spans="1:9" ht="12.75">
      <c r="B158" s="30" t="s">
        <v>134</v>
      </c>
      <c r="C158" s="30"/>
      <c r="E158" s="30" t="s">
        <v>135</v>
      </c>
    </row>
    <row r="159" spans="1:9" ht="12.75">
      <c r="B159" s="30" t="s">
        <v>136</v>
      </c>
      <c r="C159" s="30"/>
      <c r="E159" s="30" t="s">
        <v>137</v>
      </c>
    </row>
    <row r="160" spans="1:9" ht="13.5" customHeight="1"/>
    <row r="162" spans="2:2">
      <c r="B162" s="28" t="s">
        <v>0</v>
      </c>
    </row>
    <row r="163" spans="2:2">
      <c r="B163" s="29" t="s">
        <v>167</v>
      </c>
    </row>
    <row r="164" spans="2:2">
      <c r="B164" s="29" t="s">
        <v>168</v>
      </c>
    </row>
    <row r="166" spans="2:2">
      <c r="B166" s="29" t="s">
        <v>169</v>
      </c>
    </row>
  </sheetData>
  <mergeCells count="4">
    <mergeCell ref="G39:I39"/>
    <mergeCell ref="G65:L65"/>
    <mergeCell ref="J53:Z54"/>
    <mergeCell ref="J55:P58"/>
  </mergeCells>
  <phoneticPr fontId="69" type="noConversion"/>
  <printOptions horizontalCentered="1"/>
  <pageMargins left="0.78740157480314965" right="0.39370078740157483" top="0.25" bottom="0.24" header="0.23622047244094491" footer="0.15748031496062992"/>
  <pageSetup paperSize="9" scale="74" fitToHeight="2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Расчёт РНБ</vt:lpstr>
      <vt:lpstr>Снятие затрат</vt:lpstr>
      <vt:lpstr>Сравн ДБСТиС</vt:lpstr>
      <vt:lpstr>График</vt:lpstr>
      <vt:lpstr>Материалы</vt:lpstr>
      <vt:lpstr>Спец.транспорт</vt:lpstr>
      <vt:lpstr>ГСМ ДГТУ</vt:lpstr>
      <vt:lpstr>Смета ГРР</vt:lpstr>
      <vt:lpstr>'Смета ГРР'!Заголовки_для_печати</vt:lpstr>
      <vt:lpstr>'Сравн ДБСТиС'!Заголовки_для_печати</vt:lpstr>
      <vt:lpstr>Материалы!Область_печати</vt:lpstr>
      <vt:lpstr>'Расчёт РНБ'!Область_печати</vt:lpstr>
      <vt:lpstr>'Смета ГРР'!Область_печати</vt:lpstr>
      <vt:lpstr>'Сравн ДБСТиС'!Область_печати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VVYadrin</dc:creator>
  <cp:lastModifiedBy>Ganich_IE</cp:lastModifiedBy>
  <cp:lastPrinted>2015-01-06T04:03:27Z</cp:lastPrinted>
  <dcterms:created xsi:type="dcterms:W3CDTF">2009-11-16T05:49:13Z</dcterms:created>
  <dcterms:modified xsi:type="dcterms:W3CDTF">2015-01-17T04:31:29Z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